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18" activeTab="1"/>
  </bookViews>
  <sheets>
    <sheet name="ՏԵԽՆԻԿԱԿԱՆ ԲՆՈՒԹԱԳԻր" sheetId="1" r:id="rId1"/>
    <sheet name="ԳՆՄԱՆ ԺԱՄԱՆԱԿԱՑՈՒՅՑ" sheetId="7" r:id="rId2"/>
  </sheets>
  <definedNames>
    <definedName name="_xlnm.Print_Area" localSheetId="1">'ԳՆՄԱՆ ԺԱՄԱՆԱԿԱՑՈՒՅՑ'!$A$1:$N$74</definedName>
    <definedName name="_xlnm.Print_Area" localSheetId="0">'ՏԵԽՆԻԿԱԿԱՆ ԲՆՈՒԹԱԳԻր'!$A$1:$M$12</definedName>
    <definedName name="_xlnm.Print_Titles" localSheetId="1">'ԳՆՄԱՆ ԺԱՄԱՆԱԿԱՑՈՒՅՑ'!$6:$8</definedName>
  </definedNames>
  <calcPr calcId="124519"/>
</workbook>
</file>

<file path=xl/calcChain.xml><?xml version="1.0" encoding="utf-8"?>
<calcChain xmlns="http://schemas.openxmlformats.org/spreadsheetml/2006/main">
  <c r="M9" i="7"/>
  <c r="G9"/>
  <c r="G10"/>
  <c r="J9"/>
  <c r="N9" l="1"/>
  <c r="M11"/>
  <c r="M10"/>
  <c r="J11"/>
  <c r="J10"/>
  <c r="N10" l="1"/>
  <c r="M12"/>
  <c r="G11"/>
  <c r="N11" s="1"/>
  <c r="J12"/>
  <c r="M13" l="1"/>
  <c r="G12"/>
  <c r="N12" s="1"/>
  <c r="J13"/>
  <c r="M14" l="1"/>
  <c r="G13"/>
  <c r="N13" s="1"/>
  <c r="J14"/>
  <c r="M15" l="1"/>
  <c r="G14"/>
  <c r="N14" s="1"/>
  <c r="J15"/>
  <c r="M16" l="1"/>
  <c r="G15"/>
  <c r="N15" s="1"/>
  <c r="J16"/>
  <c r="M17" l="1"/>
  <c r="G16"/>
  <c r="N16" s="1"/>
  <c r="J17"/>
  <c r="M18" l="1"/>
  <c r="G17"/>
  <c r="N17" s="1"/>
  <c r="J18"/>
  <c r="M19" l="1"/>
  <c r="G18"/>
  <c r="N18" s="1"/>
  <c r="J19"/>
  <c r="M20" l="1"/>
  <c r="G19"/>
  <c r="N19" s="1"/>
  <c r="J20"/>
  <c r="M21" l="1"/>
  <c r="G20"/>
  <c r="N20" s="1"/>
  <c r="J21"/>
  <c r="M22" l="1"/>
  <c r="G21"/>
  <c r="N21" s="1"/>
  <c r="J22"/>
  <c r="M23" l="1"/>
  <c r="G22"/>
  <c r="N22" s="1"/>
  <c r="J23"/>
  <c r="M24" l="1"/>
  <c r="G23"/>
  <c r="N23" s="1"/>
  <c r="J24"/>
  <c r="M25" l="1"/>
  <c r="G24"/>
  <c r="N24" s="1"/>
  <c r="J25"/>
  <c r="M26" l="1"/>
  <c r="G25"/>
  <c r="N25" s="1"/>
  <c r="J26"/>
  <c r="M27" l="1"/>
  <c r="G26"/>
  <c r="N26" s="1"/>
  <c r="J27"/>
  <c r="M28" l="1"/>
  <c r="G27"/>
  <c r="N27" s="1"/>
  <c r="J28"/>
  <c r="M29" l="1"/>
  <c r="G28"/>
  <c r="N28" s="1"/>
  <c r="J29"/>
  <c r="M30" l="1"/>
  <c r="G29"/>
  <c r="N29" s="1"/>
  <c r="J30"/>
  <c r="M31" l="1"/>
  <c r="G30"/>
  <c r="N30" s="1"/>
  <c r="J31"/>
  <c r="M32" l="1"/>
  <c r="G31"/>
  <c r="N31" s="1"/>
  <c r="J32"/>
  <c r="M33" l="1"/>
  <c r="G32"/>
  <c r="N32" s="1"/>
  <c r="J33"/>
  <c r="M34" l="1"/>
  <c r="G33"/>
  <c r="N33" s="1"/>
  <c r="J34"/>
  <c r="M35" l="1"/>
  <c r="G34"/>
  <c r="N34" s="1"/>
  <c r="J35"/>
  <c r="M36" l="1"/>
  <c r="G35"/>
  <c r="N35" s="1"/>
  <c r="J36"/>
  <c r="M37" l="1"/>
  <c r="G36"/>
  <c r="N36" s="1"/>
  <c r="J37"/>
  <c r="M38" l="1"/>
  <c r="G37"/>
  <c r="N37" s="1"/>
  <c r="J38"/>
  <c r="M39" l="1"/>
  <c r="G38"/>
  <c r="N38" s="1"/>
  <c r="J39"/>
  <c r="M40" l="1"/>
  <c r="G39"/>
  <c r="N39" s="1"/>
  <c r="J40"/>
  <c r="M41" l="1"/>
  <c r="G40"/>
  <c r="N40" s="1"/>
  <c r="J41"/>
  <c r="M42" l="1"/>
  <c r="G41"/>
  <c r="N41" s="1"/>
  <c r="J42"/>
  <c r="M43" l="1"/>
  <c r="G42"/>
  <c r="N42" s="1"/>
  <c r="J43"/>
  <c r="M44" l="1"/>
  <c r="G43"/>
  <c r="N43" s="1"/>
  <c r="J44"/>
  <c r="M45" l="1"/>
  <c r="G44"/>
  <c r="N44" s="1"/>
  <c r="J45"/>
  <c r="M46" l="1"/>
  <c r="G45"/>
  <c r="N45" s="1"/>
  <c r="J46"/>
  <c r="M47" l="1"/>
  <c r="G46"/>
  <c r="N46" s="1"/>
  <c r="J47"/>
  <c r="M48" l="1"/>
  <c r="G47"/>
  <c r="N47" s="1"/>
  <c r="J48"/>
  <c r="M49" l="1"/>
  <c r="G48"/>
  <c r="N48" s="1"/>
  <c r="J49"/>
  <c r="M50" l="1"/>
  <c r="G49"/>
  <c r="N49" s="1"/>
  <c r="J50"/>
  <c r="M51" l="1"/>
  <c r="G50"/>
  <c r="N50" s="1"/>
  <c r="J51"/>
  <c r="M52" l="1"/>
  <c r="G51"/>
  <c r="N51" s="1"/>
  <c r="J52"/>
  <c r="M53" l="1"/>
  <c r="G52"/>
  <c r="N52" s="1"/>
  <c r="J53"/>
  <c r="M54" l="1"/>
  <c r="G53"/>
  <c r="N53" s="1"/>
  <c r="J54"/>
  <c r="M55" l="1"/>
  <c r="G54"/>
  <c r="N54" s="1"/>
  <c r="J55"/>
  <c r="M56" l="1"/>
  <c r="G55"/>
  <c r="N55" s="1"/>
  <c r="J56"/>
  <c r="M57" l="1"/>
  <c r="G56"/>
  <c r="N56" s="1"/>
  <c r="J57"/>
  <c r="M58" l="1"/>
  <c r="G57"/>
  <c r="N57" s="1"/>
  <c r="J58"/>
  <c r="M59" l="1"/>
  <c r="G58"/>
  <c r="N58" s="1"/>
  <c r="J59"/>
  <c r="M60" l="1"/>
  <c r="G59"/>
  <c r="N59" s="1"/>
  <c r="J60"/>
  <c r="M61" l="1"/>
  <c r="G60"/>
  <c r="N60" s="1"/>
  <c r="J61"/>
  <c r="M62" l="1"/>
  <c r="G61"/>
  <c r="N61" s="1"/>
  <c r="J62"/>
  <c r="M63" l="1"/>
  <c r="G62"/>
  <c r="N62" s="1"/>
  <c r="J63"/>
  <c r="M64" l="1"/>
  <c r="G63"/>
  <c r="N63" s="1"/>
  <c r="J64"/>
  <c r="M65" l="1"/>
  <c r="G64"/>
  <c r="N64" s="1"/>
  <c r="J65"/>
  <c r="M66" l="1"/>
  <c r="G65"/>
  <c r="N65" s="1"/>
  <c r="J66"/>
  <c r="M67" l="1"/>
  <c r="G66"/>
  <c r="N66" s="1"/>
  <c r="J67"/>
  <c r="M68" l="1"/>
  <c r="G67"/>
  <c r="N67" s="1"/>
  <c r="J68"/>
  <c r="M69" l="1"/>
  <c r="G68"/>
  <c r="N68" s="1"/>
  <c r="J69"/>
  <c r="M71" l="1"/>
  <c r="M70"/>
  <c r="G69"/>
  <c r="N69" s="1"/>
  <c r="J71"/>
  <c r="J70"/>
  <c r="G71" l="1"/>
  <c r="N71" s="1"/>
  <c r="G70"/>
  <c r="N70" s="1"/>
</calcChain>
</file>

<file path=xl/sharedStrings.xml><?xml version="1.0" encoding="utf-8"?>
<sst xmlns="http://schemas.openxmlformats.org/spreadsheetml/2006/main" count="298" uniqueCount="196">
  <si>
    <t>Չ/Հ</t>
  </si>
  <si>
    <t>ԱՊՐԱՆՔԻ ՆԿԱՐԱԳԻՐ</t>
  </si>
  <si>
    <t>ՏԵԽՆԻԿԱԿԱՆ ԲՆՈՒԹԱԳԻՐ</t>
  </si>
  <si>
    <t>Բենզին</t>
  </si>
  <si>
    <t>Դիզելային</t>
  </si>
  <si>
    <t>Ռեգուլյար</t>
  </si>
  <si>
    <t>Պրեմիում</t>
  </si>
  <si>
    <t>Դիզել</t>
  </si>
  <si>
    <t>լիտր</t>
  </si>
  <si>
    <t>Արտաքին տեսքը` մաքուր և պարզ, օկտանային թիվը որոշված հետազոտական մեթոդով՝ ոչ պակաս 95,շարժիչային մեթոդով՝ ոչ պակաս 85, բենզինի հագեցած գոլորշիների ճնշումը` 45-100 կՊա, կապարի պարունակությունը 5 մգ/դմ3-ից ոչ ավելի, բենզոլի ծավալային մասը 1% -ից ոչ ավելի, խտությունը` 15 °C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
իզոպրոպիլ սպիրտ-10%, իզոբուտիլ սպիրտ-10%, եռաբութիլ սպիրտ-7%, եթերներ (C5և ավելի)-15%, այլ օքսիդիչներ-10%, անվտանգությունը` ըստ ՀՀ կառավարության 2004թ. նոյեմբերի 11-ի N 1592-Ն որոշմամբ հաստատված “Ներքին այրման շարժիչային վառելիքների տեխնիկական կանոնակարգի”</t>
  </si>
  <si>
    <t>Ցետանային թիվը 51-ից ոչ պակաս, ցետանային ցուցիչը-46-ից ոչ պակաս, խտությունը 150C ջերմաստիճանում 820-ից մինչև 845 կգ/մ3, ծծմբի պարունակությունը 350 մգ/կգ-ից ոչ ավելի, բռնկման ջերմաստիճանը 550C-ից ոչ ցածր, ածխածնի մնացորդը 10% նստվածքում 0,3%-ից ոչ ավելի, մածուցիկոիթյունը 400C-ում` 2,0-ից մինչև 4,5 մմ2/վ, պղտորման ջերմաստիճանը` 00C-ից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</si>
  <si>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(C5և ավելի)-15 %, այլ օքսիդիչներ-10 %, անվտանգությունը, մակնշումը և փաթեթավորումը` ըստ ՀՀ կառավարության 2004թ. նոյեմբերի 11-ի N 1592-Ն որոշմամբ հաստատված« Ներքին այրման շարժիչային վառելիքների տեխնիկական կանոնակարգի»</t>
  </si>
  <si>
    <t>ԱՊՐԱՆՔԻ 
ԱՆՎԱՆՈՒՄ</t>
  </si>
  <si>
    <t>ՉԱՓՄԱՆ 
ՄԻԱՎՈՐ</t>
  </si>
  <si>
    <t>ՀՎՀՀ</t>
  </si>
  <si>
    <t>Արգիշտիի 1</t>
  </si>
  <si>
    <t>Ա. Սարգսյան 5</t>
  </si>
  <si>
    <t>Խուդյակովի 222</t>
  </si>
  <si>
    <t>Ն. Զարյան 27</t>
  </si>
  <si>
    <t>Դավթաշեն /ՍԾՏԲ/</t>
  </si>
  <si>
    <t>Սասունցի Դավթի 87</t>
  </si>
  <si>
    <t>Տերյան 44</t>
  </si>
  <si>
    <t>Սեբաստիա 32</t>
  </si>
  <si>
    <t>Մալաթիա-Սեբաստիա   /ՍԾՏԲ/</t>
  </si>
  <si>
    <t>Գայի պողոտա հ. 19</t>
  </si>
  <si>
    <t>Նոր Նորք /ՍԾՏԲ/</t>
  </si>
  <si>
    <t>Ա. Արմենակյան 272</t>
  </si>
  <si>
    <t>Նուբարաշեն 9-րդ փ., հ. 4</t>
  </si>
  <si>
    <t>Գ. Նժդեհի 26</t>
  </si>
  <si>
    <t>Դ. Անհաղթի 11</t>
  </si>
  <si>
    <t>«Դավթաշեն կանաչապատում» ՓԲԸ</t>
  </si>
  <si>
    <t>«Վարդավառ զբոսայգի» ՓԲԸ</t>
  </si>
  <si>
    <t>«Թիվ 17 պոլիկլինիկա» ՓԲԸ</t>
  </si>
  <si>
    <t>Տիգրան Մեծի 36ա</t>
  </si>
  <si>
    <t>Փ. Բուզանդի 1/3</t>
  </si>
  <si>
    <t>«Աջափնյակ կանաչապատում» ՓԲԸ</t>
  </si>
  <si>
    <t>Բաղրամյան 78</t>
  </si>
  <si>
    <t>«Անխափան վերելակ» ՓԲԸ</t>
  </si>
  <si>
    <t>Բաբաջանյան 1/1</t>
  </si>
  <si>
    <t>Պ. Սևակի 5</t>
  </si>
  <si>
    <t>«Թիվ  4 պոլիկլինիկա» ՓԲԸ</t>
  </si>
  <si>
    <t>Մոսկովյան 13</t>
  </si>
  <si>
    <t>«Թիվ 13 պոլիկլինիկա» ՓԲԸ</t>
  </si>
  <si>
    <t>«Երևաննախագիծ» ՓԲԸ</t>
  </si>
  <si>
    <t>Փ.Բուզանդի 1/3</t>
  </si>
  <si>
    <t>«Թիվ  5 պոլիկլինիկա» ՓԲԸ</t>
  </si>
  <si>
    <t>Նորք, Հովսեփյան 8</t>
  </si>
  <si>
    <t>«Թիվ 22 պոլիկլինիկա» ՓԲԸ</t>
  </si>
  <si>
    <t>«Նորք–Մարաշ ԲԿ» ՓԲԸ</t>
  </si>
  <si>
    <t>Արմենակյան 13</t>
  </si>
  <si>
    <t>«Նոր Նորք կանաչապատում» ՓԲԸ</t>
  </si>
  <si>
    <t>«Արշակունյաց» պոլիկլինիկա ՓԲԸ</t>
  </si>
  <si>
    <t>«Երևանի էլեկտրատրանսպորտ» ՓԲԸ</t>
  </si>
  <si>
    <t>Բագրատունյաց 44</t>
  </si>
  <si>
    <t>«Թիվ 12 պոլիկլինիկա» ՓԲԸ</t>
  </si>
  <si>
    <t>«Երևանտրանս» ՓԲԸ</t>
  </si>
  <si>
    <t>Լենինգրադյան 16</t>
  </si>
  <si>
    <t>Ձորափի 40</t>
  </si>
  <si>
    <t>«Գրիգոր Նարեկացի» ԲԿ ՓԲԸ</t>
  </si>
  <si>
    <t>«Նոր Արաբկիր» ԱԿ ՓԲԸ</t>
  </si>
  <si>
    <t>Հ. Քոչարի 21</t>
  </si>
  <si>
    <t>Բուզանդի 1/3</t>
  </si>
  <si>
    <t>«Երքաղլույս» ՓԲԸ</t>
  </si>
  <si>
    <t>Բուզանդի 1/4</t>
  </si>
  <si>
    <t>Մաշտոցի պող. 46ա</t>
  </si>
  <si>
    <t>«Թիվ 8 պոլիկլինիկա» ՓԲԸ</t>
  </si>
  <si>
    <t>Թևոսյան 5</t>
  </si>
  <si>
    <t>«Թիվ 19 Պոլիկլինիկա» ՓԲԸ</t>
  </si>
  <si>
    <t>«Սուրբ Աստվածամայր» ԲԿ ՓԲԸ</t>
  </si>
  <si>
    <t>ք.Երևան, Դ.Անհաղթ 11</t>
  </si>
  <si>
    <t>02504913</t>
  </si>
  <si>
    <t>02593108</t>
  </si>
  <si>
    <t>«Նուբարաշեն» Պոլիկլինիկա» ՓԲԸ</t>
  </si>
  <si>
    <t>Չնքուշի փող./ թիվ 4</t>
  </si>
  <si>
    <t>Արտաշիսյան 46/1</t>
  </si>
  <si>
    <t>«Թիվ 15 պոլիկլինիկա» ՓԲԸ</t>
  </si>
  <si>
    <t>Սեբաստիա 9</t>
  </si>
  <si>
    <t>02205217</t>
  </si>
  <si>
    <t>Զ. Անդրանիկի փ. 5/9</t>
  </si>
  <si>
    <t>00805413</t>
  </si>
  <si>
    <t>00807134</t>
  </si>
  <si>
    <t>«Քանաքեռ–Զեյթուն» ԲԿ ՓԲԸ</t>
  </si>
  <si>
    <t>Ներսիսյան 7</t>
  </si>
  <si>
    <t>00404386</t>
  </si>
  <si>
    <t>01508793</t>
  </si>
  <si>
    <t>«Նոր Բարեկարգում» ՓԲԸ</t>
  </si>
  <si>
    <t>02544174</t>
  </si>
  <si>
    <t>00805592</t>
  </si>
  <si>
    <t>00441242</t>
  </si>
  <si>
    <t>02558204</t>
  </si>
  <si>
    <t>02500241</t>
  </si>
  <si>
    <t>00088132</t>
  </si>
  <si>
    <t>01505616</t>
  </si>
  <si>
    <t>00430359</t>
  </si>
  <si>
    <t>02524368</t>
  </si>
  <si>
    <t>02253996</t>
  </si>
  <si>
    <t>01508974</t>
  </si>
  <si>
    <t>00014553</t>
  </si>
  <si>
    <t>01005888</t>
  </si>
  <si>
    <t>01002794</t>
  </si>
  <si>
    <t>00458236</t>
  </si>
  <si>
    <t>02235034</t>
  </si>
  <si>
    <t>01806173</t>
  </si>
  <si>
    <t>01805319</t>
  </si>
  <si>
    <t>Դավթաշեն 109</t>
  </si>
  <si>
    <t>«Ջրային կաույցների» ՓԲԸ</t>
  </si>
  <si>
    <t>02523133</t>
  </si>
  <si>
    <t>02552283</t>
  </si>
  <si>
    <t>01818224</t>
  </si>
  <si>
    <t>01255366</t>
  </si>
  <si>
    <t>00009812</t>
  </si>
  <si>
    <t>«Արաբկիր նախագիծ» ՓԲԸ</t>
  </si>
  <si>
    <t>00099929</t>
  </si>
  <si>
    <t>01508372</t>
  </si>
  <si>
    <t>«Ավան–Կանաչապատում» ՓԲԸ</t>
  </si>
  <si>
    <t>Ավան, Խուդյակով 222</t>
  </si>
  <si>
    <t>00826944</t>
  </si>
  <si>
    <t>«Կենտրոն Կանաչապատում» ՓԲԸ</t>
  </si>
  <si>
    <t>«Քաղաքաշինություն» ՓԲԸ</t>
  </si>
  <si>
    <t>02542059</t>
  </si>
  <si>
    <t>«Կանաչ բարձրունք» ՓԲԸ</t>
  </si>
  <si>
    <t>01524084</t>
  </si>
  <si>
    <t>«Արաբկիր –Կամար» ՓԲԸ</t>
  </si>
  <si>
    <t>00039965</t>
  </si>
  <si>
    <t>01225392</t>
  </si>
  <si>
    <t>00806733</t>
  </si>
  <si>
    <t>00009381</t>
  </si>
  <si>
    <t>02507818</t>
  </si>
  <si>
    <t>01002597</t>
  </si>
  <si>
    <t>00875439</t>
  </si>
  <si>
    <t>02234505</t>
  </si>
  <si>
    <t>Այվազովսկու 14/4</t>
  </si>
  <si>
    <t>02523863</t>
  </si>
  <si>
    <t>«Գերատեսչական շենքերի 
պահպանում և շահագործում» ՓԲԸ</t>
  </si>
  <si>
    <t>Հալաբյան 31/2</t>
  </si>
  <si>
    <t>Բայրոնի 10</t>
  </si>
  <si>
    <t>01545082</t>
  </si>
  <si>
    <t>Երևանի Աջափնյակ վարչական 
շրջանի ղեկավարի աշխատակազմ</t>
  </si>
  <si>
    <t>Երևանի Ավան վարչական 
շրջանի ղեկավարի աշխատակազմ</t>
  </si>
  <si>
    <t>Երևանի Արաբկիր վարչական 
շրջանի ղեկավարի աշխատակազմ</t>
  </si>
  <si>
    <t>Երևանի Դավթաշեն վարչական 
շրջանի ղեկավարի աշխատակազմ</t>
  </si>
  <si>
    <t>Երևանի Էրեբունի վարչական 
շրջանի ղեկավարի աշխատակազմ</t>
  </si>
  <si>
    <t>Երևանի Կենտրոն վարչական 
շրջանի ղեկավարի աշխատակազմ</t>
  </si>
  <si>
    <t>Երևանի Նոր Նորք վարչական 
շրջանի ղեկավարի աշխատակազմ</t>
  </si>
  <si>
    <t>Երևանի Նորք-Մարաշ վարչական 
շրջանի ղեկավարի աշխատակազմ</t>
  </si>
  <si>
    <t>Երևանի Նուբարաշեն վարչական 
շրջանի ղեկավարի աշխատակազմ</t>
  </si>
  <si>
    <t>Երևանի Շենգավիթ վարչական 
շրջանի ղեկավարի աշխատակազմ</t>
  </si>
  <si>
    <t>Երևանի Քանաքեռ-Զեյթուն վարչական 
շրջանի ղեկավարի աշխատակազմ</t>
  </si>
  <si>
    <t>«Սայաթ–Նովայի անվան 
երաժշտական դպրոց» ՀՈԱԿ</t>
  </si>
  <si>
    <t>«Երևան քաղաքի կառավարման 
տեխնոլոգիաների կենտրոն» ՓԲԸ</t>
  </si>
  <si>
    <t xml:space="preserve">Դավթաշեն 3-րդ թաղ., </t>
  </si>
  <si>
    <t>Ռուբինյանց 7-րդ նրբ.</t>
  </si>
  <si>
    <t>Նոր Նորքի 9-րդ զ., 
Վիլնյուսի 3 շենք, 90</t>
  </si>
  <si>
    <t>Ն. Շենգավիթ, 
9 –րդ փողոց, թիվ 32</t>
  </si>
  <si>
    <t>Նորքի 1-ին զանգված, 
Ջուղայի 1</t>
  </si>
  <si>
    <t>Արշակունյաց պող. 43</t>
  </si>
  <si>
    <t>Ավան, Խուդյակով փ.</t>
  </si>
  <si>
    <t xml:space="preserve"> Նոր–Արեշ 22, 63/1</t>
  </si>
  <si>
    <t>Մարշալ Բաղրամյան 
պող. 51ա</t>
  </si>
  <si>
    <t>«Երևանի կառուցապատման 
ներդրումային ծրագրերի 
իրականացման գրասենյակ» ՀՈԱԿ</t>
  </si>
  <si>
    <t>«Լևոն Հովհաննիսյանի անվան 
Սրտաբանության գիտահետազոտական 
ինստիտուտ» ՓԲԸ</t>
  </si>
  <si>
    <t>«Կարեն Դեմիրճյանի անվան
 մետրոպոլիտեն» ՓԲԸ</t>
  </si>
  <si>
    <t>«Հակատուբերկուլյոզային 
դիսպանսեր»  ՓԲԸ</t>
  </si>
  <si>
    <t>«Հողի և ունեցվածքի 
գործառնություններ» ՓԲԸ</t>
  </si>
  <si>
    <t>«Բնակչության հատուկ
 սպասարկում» ՀՈԱԿ</t>
  </si>
  <si>
    <t>Կենտրոն  /Զորակոչի 
կազմակերպմանը աջակցություն/</t>
  </si>
  <si>
    <t>Երևանի Մալաթիա-Սեբաստիա 
վարչական շրջանի
 ղեկավարի աշխատակազմ</t>
  </si>
  <si>
    <t>Երևանի քաղաքապետարանի 
աշխատակազմի 
ֆինանսական վարչություն</t>
  </si>
  <si>
    <t>«Քանաքեռ–Զեյթուն
 Բարեկարգում» ՓԲԸ</t>
  </si>
  <si>
    <t>Բենզին 
Ռեգուլյար</t>
  </si>
  <si>
    <r>
      <t xml:space="preserve">«Շտապբուժօգնություն» ՓԲԸ
</t>
    </r>
    <r>
      <rPr>
        <b/>
        <sz val="10"/>
        <color theme="1"/>
        <rFont val="GHEA Grapalat"/>
        <family val="3"/>
      </rPr>
      <t>(որից կտրոն` 10.000 լ, 
բաքային` 370.000 լ)</t>
    </r>
  </si>
  <si>
    <t>Բենզին 
Պրեմիում</t>
  </si>
  <si>
    <t>ՊԱՏԱՍԽԱՆԱՏՈՒ ՍՏՈՐԱԲԱԺԱՆՄԱՆ</t>
  </si>
  <si>
    <t>ԱՆՎԱՆՈՒՄԸ</t>
  </si>
  <si>
    <t>ՀԱՍՑԵՆ</t>
  </si>
  <si>
    <t>Չ/Մ</t>
  </si>
  <si>
    <t xml:space="preserve">ՄԱՏԱԿԱՐԱՐՎԵԼԻՔ ԱՊՐԱՆՔԻ </t>
  </si>
  <si>
    <t>ՔԱՆԱԿԸ</t>
  </si>
  <si>
    <t>Մ/Գ</t>
  </si>
  <si>
    <t>ԳՈՒՄԱՐԸ</t>
  </si>
  <si>
    <t>ԳՈԻՄԱՐԸ</t>
  </si>
  <si>
    <t>ՊԱՅՄԱՆԱԳՐԻ
 ԱՐԺԵՔ</t>
  </si>
  <si>
    <t>Դիզելային
 վառելիք</t>
  </si>
  <si>
    <t>ՀԱՎԵԼՎԱԾ 1</t>
  </si>
  <si>
    <t>«      »   «                » 2015թ. Կնքված</t>
  </si>
  <si>
    <t>N ԵՔ–ՇՀԱՊՁԲ-16/4  ծածկագրով գնման պայմանագրի</t>
  </si>
  <si>
    <t>ԳՆՄԱՆ ԺԱՄԱՆԱԿԱՑՈՒՅՑ*</t>
  </si>
  <si>
    <t>ՀԱՎԵԼՎԱԾ 2</t>
  </si>
  <si>
    <t>* Ապրանքի մատակարարումը կտրոնային (հավելված 2-ում որոշակի պատվիրատուների դեպքում նաև բաքային)</t>
  </si>
  <si>
    <t>*Վաճառողը  պետք է առաքի ապրանքը Ստացողին Հավելված 2-ում նշված համապատասխան հասցեով։</t>
  </si>
  <si>
    <t>* Մատակարարման համար նախատեսված խմբաքանակը պետք է մատակարարվի ոչ ուշ, քան յուրաքանչյուր ամսվան նախորդող ամսվա նախավերջին աշխատանքային օրը</t>
  </si>
  <si>
    <t>* Կնքվելիք պայմանագրերի գնման ժամանակացույցում ապրանքները պետք է մատակարարվեն 4 եռամսայկներով</t>
  </si>
  <si>
    <t xml:space="preserve">* Նախատեսվում է գնել  2016 թվականի ընթացքում՝ ընդ որում մինչև դեկտեմբերի 25-ը </t>
  </si>
  <si>
    <r>
      <t xml:space="preserve">«Երևանի Ավտոբուս» ՓԲԸ
</t>
    </r>
    <r>
      <rPr>
        <b/>
        <sz val="10"/>
        <color theme="1"/>
        <rFont val="GHEA Grapalat"/>
        <family val="3"/>
      </rPr>
      <t>(դիզ. Վառելիքը՝ բաքային; 
Բենզին ռեգուլյարը՝ կտրոնային</t>
    </r>
  </si>
  <si>
    <t>ՔԱՆԱԿ</t>
  </si>
  <si>
    <t>ՎԱՌԵԼԻՔԻ ՁԵՌՔԲԵՐՄԱՆ ՏԵԽՆԻԿԱԿԱՆ ԲՆՈՒԹԱԳԻՐ**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</si>
</sst>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0"/>
      <color rgb="FF333333"/>
      <name val="GHEA Grapalat"/>
      <family val="3"/>
    </font>
    <font>
      <b/>
      <sz val="20"/>
      <color theme="1"/>
      <name val="GHEA Grapalat"/>
      <family val="3"/>
    </font>
    <font>
      <b/>
      <sz val="18"/>
      <color theme="1"/>
      <name val="GHEA Grapalat"/>
      <family val="3"/>
    </font>
    <font>
      <b/>
      <sz val="16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3" fontId="3" fillId="3" borderId="12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49" fontId="3" fillId="3" borderId="0" xfId="0" applyNumberFormat="1" applyFont="1" applyFill="1" applyAlignment="1">
      <alignment horizontal="center" vertical="center" wrapText="1"/>
    </xf>
    <xf numFmtId="1" fontId="3" fillId="3" borderId="0" xfId="0" applyNumberFormat="1" applyFont="1" applyFill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3" fontId="3" fillId="3" borderId="24" xfId="0" applyNumberFormat="1" applyFont="1" applyFill="1" applyBorder="1" applyAlignment="1">
      <alignment horizontal="center" vertical="center" wrapText="1"/>
    </xf>
    <xf numFmtId="1" fontId="3" fillId="3" borderId="26" xfId="0" applyNumberFormat="1" applyFont="1" applyFill="1" applyBorder="1" applyAlignment="1">
      <alignment horizontal="center" vertical="center" wrapText="1"/>
    </xf>
    <xf numFmtId="3" fontId="3" fillId="3" borderId="27" xfId="0" applyNumberFormat="1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1" fontId="3" fillId="3" borderId="16" xfId="0" applyNumberFormat="1" applyFont="1" applyFill="1" applyBorder="1" applyAlignment="1">
      <alignment horizontal="center" vertical="center" wrapText="1"/>
    </xf>
    <xf numFmtId="3" fontId="3" fillId="3" borderId="26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0" fontId="11" fillId="0" borderId="1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right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1" fontId="7" fillId="2" borderId="25" xfId="0" applyNumberFormat="1" applyFont="1" applyFill="1" applyBorder="1" applyAlignment="1">
      <alignment horizontal="center" vertical="center" wrapText="1"/>
    </xf>
    <xf numFmtId="1" fontId="7" fillId="2" borderId="21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3" fontId="7" fillId="2" borderId="19" xfId="0" applyNumberFormat="1" applyFont="1" applyFill="1" applyBorder="1" applyAlignment="1">
      <alignment horizontal="center" vertical="center" wrapText="1"/>
    </xf>
    <xf numFmtId="3" fontId="7" fillId="2" borderId="23" xfId="0" applyNumberFormat="1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horizontal="center" vertical="center" wrapText="1"/>
    </xf>
    <xf numFmtId="3" fontId="7" fillId="2" borderId="2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քաղաքապետարան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view="pageBreakPreview" topLeftCell="A4" zoomScale="85" zoomScaleNormal="55" zoomScaleSheetLayoutView="85" workbookViewId="0">
      <selection activeCell="F9" sqref="F9:M9"/>
    </sheetView>
  </sheetViews>
  <sheetFormatPr defaultRowHeight="16.5"/>
  <cols>
    <col min="1" max="1" width="4.85546875" style="2" bestFit="1" customWidth="1"/>
    <col min="2" max="2" width="14.42578125" style="2" bestFit="1" customWidth="1"/>
    <col min="3" max="3" width="14.85546875" style="2" customWidth="1"/>
    <col min="4" max="4" width="11.42578125" style="2" bestFit="1" customWidth="1"/>
    <col min="5" max="5" width="11.42578125" style="2" customWidth="1"/>
    <col min="6" max="6" width="23.85546875" style="2" customWidth="1"/>
    <col min="7" max="7" width="14.28515625" style="2" customWidth="1"/>
    <col min="8" max="8" width="14.5703125" style="2" customWidth="1"/>
    <col min="9" max="9" width="15.140625" style="2" customWidth="1"/>
    <col min="10" max="10" width="27" style="2" customWidth="1"/>
    <col min="11" max="16384" width="9.140625" style="2"/>
  </cols>
  <sheetData>
    <row r="1" spans="1:13">
      <c r="I1" s="40" t="s">
        <v>183</v>
      </c>
      <c r="J1" s="40"/>
      <c r="K1" s="40"/>
      <c r="L1" s="40"/>
      <c r="M1" s="40"/>
    </row>
    <row r="2" spans="1:13">
      <c r="I2" s="40" t="s">
        <v>184</v>
      </c>
      <c r="J2" s="40"/>
      <c r="K2" s="40"/>
      <c r="L2" s="40"/>
      <c r="M2" s="40"/>
    </row>
    <row r="3" spans="1:13">
      <c r="I3" s="40" t="s">
        <v>185</v>
      </c>
      <c r="J3" s="40"/>
      <c r="K3" s="40"/>
      <c r="L3" s="40"/>
      <c r="M3" s="40"/>
    </row>
    <row r="5" spans="1:13" ht="28.5" customHeight="1">
      <c r="A5" s="41" t="s">
        <v>195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7" spans="1:13" ht="33">
      <c r="A7" s="4" t="s">
        <v>0</v>
      </c>
      <c r="B7" s="4" t="s">
        <v>12</v>
      </c>
      <c r="C7" s="4" t="s">
        <v>1</v>
      </c>
      <c r="D7" s="4" t="s">
        <v>13</v>
      </c>
      <c r="E7" s="4" t="s">
        <v>194</v>
      </c>
      <c r="F7" s="44" t="s">
        <v>2</v>
      </c>
      <c r="G7" s="44"/>
      <c r="H7" s="44"/>
      <c r="I7" s="44"/>
      <c r="J7" s="44"/>
      <c r="K7" s="44"/>
      <c r="L7" s="44"/>
      <c r="M7" s="44"/>
    </row>
    <row r="8" spans="1:13" ht="105" customHeight="1">
      <c r="A8" s="3">
        <v>1</v>
      </c>
      <c r="B8" s="1" t="s">
        <v>3</v>
      </c>
      <c r="C8" s="1" t="s">
        <v>5</v>
      </c>
      <c r="D8" s="3" t="s">
        <v>8</v>
      </c>
      <c r="E8" s="3">
        <v>1077861</v>
      </c>
      <c r="F8" s="43" t="s">
        <v>11</v>
      </c>
      <c r="G8" s="43"/>
      <c r="H8" s="43"/>
      <c r="I8" s="43"/>
      <c r="J8" s="43"/>
      <c r="K8" s="43"/>
      <c r="L8" s="43"/>
      <c r="M8" s="43"/>
    </row>
    <row r="9" spans="1:13" ht="108.75" customHeight="1">
      <c r="A9" s="3">
        <v>2</v>
      </c>
      <c r="B9" s="1" t="s">
        <v>3</v>
      </c>
      <c r="C9" s="1" t="s">
        <v>6</v>
      </c>
      <c r="D9" s="3" t="s">
        <v>8</v>
      </c>
      <c r="E9" s="3">
        <v>553991</v>
      </c>
      <c r="F9" s="43" t="s">
        <v>9</v>
      </c>
      <c r="G9" s="43"/>
      <c r="H9" s="43"/>
      <c r="I9" s="43"/>
      <c r="J9" s="43"/>
      <c r="K9" s="43"/>
      <c r="L9" s="43"/>
      <c r="M9" s="43"/>
    </row>
    <row r="10" spans="1:13" ht="84" customHeight="1">
      <c r="A10" s="3">
        <v>3</v>
      </c>
      <c r="B10" s="1" t="s">
        <v>4</v>
      </c>
      <c r="C10" s="1" t="s">
        <v>7</v>
      </c>
      <c r="D10" s="3" t="s">
        <v>8</v>
      </c>
      <c r="E10" s="3">
        <v>1338946</v>
      </c>
      <c r="F10" s="43" t="s">
        <v>10</v>
      </c>
      <c r="G10" s="43"/>
      <c r="H10" s="43"/>
      <c r="I10" s="43"/>
      <c r="J10" s="43"/>
      <c r="K10" s="43"/>
      <c r="L10" s="43"/>
      <c r="M10" s="43"/>
    </row>
    <row r="11" spans="1:13" ht="22.5">
      <c r="A11" s="42" t="s">
        <v>188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ht="22.5">
      <c r="A12" s="39" t="s">
        <v>189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</sheetData>
  <mergeCells count="10">
    <mergeCell ref="A12:M12"/>
    <mergeCell ref="I1:M1"/>
    <mergeCell ref="I2:M2"/>
    <mergeCell ref="I3:M3"/>
    <mergeCell ref="A5:M5"/>
    <mergeCell ref="A11:M11"/>
    <mergeCell ref="F10:M10"/>
    <mergeCell ref="F7:M7"/>
    <mergeCell ref="F8:M8"/>
    <mergeCell ref="F9:M9"/>
  </mergeCells>
  <pageMargins left="0.19685039370078741" right="0.19685039370078741" top="0.23622047244094491" bottom="0.23622047244094491" header="0.19685039370078741" footer="0.19685039370078741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="85" zoomScaleNormal="70" zoomScaleSheetLayoutView="85" workbookViewId="0">
      <pane ySplit="8" topLeftCell="A9" activePane="bottomLeft" state="frozen"/>
      <selection pane="bottomLeft" activeCell="C70" sqref="C70"/>
    </sheetView>
  </sheetViews>
  <sheetFormatPr defaultColWidth="12.5703125" defaultRowHeight="13.5"/>
  <cols>
    <col min="1" max="1" width="37" style="22" bestFit="1" customWidth="1"/>
    <col min="2" max="2" width="24.28515625" style="21" bestFit="1" customWidth="1"/>
    <col min="3" max="3" width="10.140625" style="23" bestFit="1" customWidth="1"/>
    <col min="4" max="4" width="5.28515625" style="23" bestFit="1" customWidth="1"/>
    <col min="5" max="5" width="5.7109375" style="24" bestFit="1" customWidth="1"/>
    <col min="6" max="6" width="10.5703125" style="25" bestFit="1" customWidth="1"/>
    <col min="7" max="7" width="12.42578125" style="25" bestFit="1" customWidth="1"/>
    <col min="8" max="8" width="5.7109375" style="25" bestFit="1" customWidth="1"/>
    <col min="9" max="9" width="11" style="25" bestFit="1" customWidth="1"/>
    <col min="10" max="10" width="11.5703125" style="25" bestFit="1" customWidth="1"/>
    <col min="11" max="11" width="5.42578125" style="25" bestFit="1" customWidth="1"/>
    <col min="12" max="12" width="10.7109375" style="25" bestFit="1" customWidth="1"/>
    <col min="13" max="13" width="12.5703125" style="25" customWidth="1"/>
    <col min="14" max="14" width="15" style="21" customWidth="1"/>
    <col min="15" max="16384" width="12.5703125" style="21"/>
  </cols>
  <sheetData>
    <row r="1" spans="1:14">
      <c r="J1" s="45" t="s">
        <v>187</v>
      </c>
      <c r="K1" s="45"/>
      <c r="L1" s="45"/>
      <c r="M1" s="45"/>
      <c r="N1" s="45"/>
    </row>
    <row r="2" spans="1:14">
      <c r="J2" s="45" t="s">
        <v>184</v>
      </c>
      <c r="K2" s="45"/>
      <c r="L2" s="45"/>
      <c r="M2" s="45"/>
      <c r="N2" s="45"/>
    </row>
    <row r="3" spans="1:14">
      <c r="J3" s="45" t="s">
        <v>185</v>
      </c>
      <c r="K3" s="45"/>
      <c r="L3" s="45"/>
      <c r="M3" s="45"/>
      <c r="N3" s="45"/>
    </row>
    <row r="4" spans="1:14" ht="26.25">
      <c r="A4" s="75" t="s">
        <v>186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4.25" thickBot="1"/>
    <row r="6" spans="1:14" ht="14.25" customHeight="1" thickBot="1">
      <c r="A6" s="60" t="s">
        <v>172</v>
      </c>
      <c r="B6" s="61"/>
      <c r="C6" s="61"/>
      <c r="D6" s="66" t="s">
        <v>176</v>
      </c>
      <c r="E6" s="67"/>
      <c r="F6" s="67"/>
      <c r="G6" s="67"/>
      <c r="H6" s="67"/>
      <c r="I6" s="67"/>
      <c r="J6" s="67"/>
      <c r="K6" s="67"/>
      <c r="L6" s="67"/>
      <c r="M6" s="68"/>
      <c r="N6" s="70" t="s">
        <v>181</v>
      </c>
    </row>
    <row r="7" spans="1:14" ht="15" customHeight="1">
      <c r="A7" s="46" t="s">
        <v>173</v>
      </c>
      <c r="B7" s="48" t="s">
        <v>174</v>
      </c>
      <c r="C7" s="50" t="s">
        <v>14</v>
      </c>
      <c r="D7" s="62" t="s">
        <v>175</v>
      </c>
      <c r="E7" s="52" t="s">
        <v>178</v>
      </c>
      <c r="F7" s="38" t="s">
        <v>177</v>
      </c>
      <c r="G7" s="64" t="s">
        <v>179</v>
      </c>
      <c r="H7" s="54" t="s">
        <v>178</v>
      </c>
      <c r="I7" s="38" t="s">
        <v>177</v>
      </c>
      <c r="J7" s="56" t="s">
        <v>180</v>
      </c>
      <c r="K7" s="58" t="s">
        <v>178</v>
      </c>
      <c r="L7" s="38" t="s">
        <v>177</v>
      </c>
      <c r="M7" s="56" t="s">
        <v>179</v>
      </c>
      <c r="N7" s="71"/>
    </row>
    <row r="8" spans="1:14" ht="43.5" thickBot="1">
      <c r="A8" s="47"/>
      <c r="B8" s="49"/>
      <c r="C8" s="51"/>
      <c r="D8" s="63"/>
      <c r="E8" s="53"/>
      <c r="F8" s="30" t="s">
        <v>169</v>
      </c>
      <c r="G8" s="65"/>
      <c r="H8" s="55"/>
      <c r="I8" s="30" t="s">
        <v>171</v>
      </c>
      <c r="J8" s="57"/>
      <c r="K8" s="59"/>
      <c r="L8" s="30" t="s">
        <v>182</v>
      </c>
      <c r="M8" s="57"/>
      <c r="N8" s="72"/>
    </row>
    <row r="9" spans="1:14" ht="40.5">
      <c r="A9" s="26" t="s">
        <v>167</v>
      </c>
      <c r="B9" s="27" t="s">
        <v>15</v>
      </c>
      <c r="C9" s="28" t="s">
        <v>71</v>
      </c>
      <c r="D9" s="31" t="s">
        <v>8</v>
      </c>
      <c r="E9" s="33"/>
      <c r="F9" s="29">
        <v>85080</v>
      </c>
      <c r="G9" s="34">
        <f>E9*F9</f>
        <v>0</v>
      </c>
      <c r="H9" s="37"/>
      <c r="I9" s="29">
        <v>73200</v>
      </c>
      <c r="J9" s="34">
        <f>H9*I9</f>
        <v>0</v>
      </c>
      <c r="K9" s="37"/>
      <c r="L9" s="29"/>
      <c r="M9" s="34">
        <f>K9*L9</f>
        <v>0</v>
      </c>
      <c r="N9" s="32">
        <f>G9+J9+M9</f>
        <v>0</v>
      </c>
    </row>
    <row r="10" spans="1:14" ht="27">
      <c r="A10" s="6" t="s">
        <v>137</v>
      </c>
      <c r="B10" s="5" t="s">
        <v>16</v>
      </c>
      <c r="C10" s="7" t="s">
        <v>71</v>
      </c>
      <c r="D10" s="14" t="s">
        <v>8</v>
      </c>
      <c r="E10" s="35"/>
      <c r="F10" s="8">
        <v>22680</v>
      </c>
      <c r="G10" s="16">
        <f t="shared" ref="G10:G71" si="0">E10*F10</f>
        <v>0</v>
      </c>
      <c r="H10" s="19"/>
      <c r="I10" s="8">
        <v>8640</v>
      </c>
      <c r="J10" s="16">
        <f t="shared" ref="J10:J71" si="1">H10*I10</f>
        <v>0</v>
      </c>
      <c r="K10" s="19"/>
      <c r="L10" s="8"/>
      <c r="M10" s="16">
        <f t="shared" ref="M10:M71" si="2">K10*L10</f>
        <v>0</v>
      </c>
      <c r="N10" s="15">
        <f t="shared" ref="N10:N71" si="3">G10+J10+M10</f>
        <v>0</v>
      </c>
    </row>
    <row r="11" spans="1:14" ht="27">
      <c r="A11" s="6" t="s">
        <v>138</v>
      </c>
      <c r="B11" s="5" t="s">
        <v>17</v>
      </c>
      <c r="C11" s="7" t="s">
        <v>71</v>
      </c>
      <c r="D11" s="14" t="s">
        <v>8</v>
      </c>
      <c r="E11" s="35"/>
      <c r="F11" s="8">
        <v>36457</v>
      </c>
      <c r="G11" s="16">
        <f t="shared" si="0"/>
        <v>0</v>
      </c>
      <c r="H11" s="19"/>
      <c r="I11" s="8"/>
      <c r="J11" s="16">
        <f t="shared" si="1"/>
        <v>0</v>
      </c>
      <c r="K11" s="19"/>
      <c r="L11" s="8"/>
      <c r="M11" s="16">
        <f t="shared" si="2"/>
        <v>0</v>
      </c>
      <c r="N11" s="15">
        <f t="shared" si="3"/>
        <v>0</v>
      </c>
    </row>
    <row r="12" spans="1:14" ht="27">
      <c r="A12" s="6" t="s">
        <v>139</v>
      </c>
      <c r="B12" s="5" t="s">
        <v>18</v>
      </c>
      <c r="C12" s="7" t="s">
        <v>71</v>
      </c>
      <c r="D12" s="14" t="s">
        <v>8</v>
      </c>
      <c r="E12" s="35"/>
      <c r="F12" s="8">
        <v>25740</v>
      </c>
      <c r="G12" s="16">
        <f t="shared" si="0"/>
        <v>0</v>
      </c>
      <c r="H12" s="19"/>
      <c r="I12" s="8">
        <v>25740</v>
      </c>
      <c r="J12" s="16">
        <f t="shared" si="1"/>
        <v>0</v>
      </c>
      <c r="K12" s="19"/>
      <c r="L12" s="8"/>
      <c r="M12" s="16">
        <f t="shared" si="2"/>
        <v>0</v>
      </c>
      <c r="N12" s="15">
        <f t="shared" si="3"/>
        <v>0</v>
      </c>
    </row>
    <row r="13" spans="1:14" ht="27">
      <c r="A13" s="6" t="s">
        <v>140</v>
      </c>
      <c r="B13" s="5" t="s">
        <v>150</v>
      </c>
      <c r="C13" s="7" t="s">
        <v>71</v>
      </c>
      <c r="D13" s="14" t="s">
        <v>8</v>
      </c>
      <c r="E13" s="35"/>
      <c r="F13" s="8"/>
      <c r="G13" s="16">
        <f t="shared" si="0"/>
        <v>0</v>
      </c>
      <c r="H13" s="19"/>
      <c r="I13" s="8">
        <v>17273</v>
      </c>
      <c r="J13" s="16">
        <f t="shared" si="1"/>
        <v>0</v>
      </c>
      <c r="K13" s="19"/>
      <c r="L13" s="8"/>
      <c r="M13" s="16">
        <f t="shared" si="2"/>
        <v>0</v>
      </c>
      <c r="N13" s="15">
        <f t="shared" si="3"/>
        <v>0</v>
      </c>
    </row>
    <row r="14" spans="1:14">
      <c r="A14" s="6" t="s">
        <v>19</v>
      </c>
      <c r="B14" s="5" t="s">
        <v>150</v>
      </c>
      <c r="C14" s="7" t="s">
        <v>71</v>
      </c>
      <c r="D14" s="14" t="s">
        <v>8</v>
      </c>
      <c r="E14" s="35"/>
      <c r="F14" s="8">
        <v>555</v>
      </c>
      <c r="G14" s="16">
        <f t="shared" si="0"/>
        <v>0</v>
      </c>
      <c r="H14" s="19"/>
      <c r="I14" s="8"/>
      <c r="J14" s="16">
        <f t="shared" si="1"/>
        <v>0</v>
      </c>
      <c r="K14" s="19"/>
      <c r="L14" s="8"/>
      <c r="M14" s="16">
        <f t="shared" si="2"/>
        <v>0</v>
      </c>
      <c r="N14" s="15">
        <f t="shared" si="3"/>
        <v>0</v>
      </c>
    </row>
    <row r="15" spans="1:14" ht="27">
      <c r="A15" s="6" t="s">
        <v>141</v>
      </c>
      <c r="B15" s="5" t="s">
        <v>20</v>
      </c>
      <c r="C15" s="7" t="s">
        <v>71</v>
      </c>
      <c r="D15" s="14" t="s">
        <v>8</v>
      </c>
      <c r="E15" s="35"/>
      <c r="F15" s="8">
        <v>24012</v>
      </c>
      <c r="G15" s="16">
        <f t="shared" si="0"/>
        <v>0</v>
      </c>
      <c r="H15" s="19"/>
      <c r="I15" s="8">
        <v>3000</v>
      </c>
      <c r="J15" s="16">
        <f t="shared" si="1"/>
        <v>0</v>
      </c>
      <c r="K15" s="19"/>
      <c r="L15" s="8"/>
      <c r="M15" s="16">
        <f t="shared" si="2"/>
        <v>0</v>
      </c>
      <c r="N15" s="15">
        <f t="shared" si="3"/>
        <v>0</v>
      </c>
    </row>
    <row r="16" spans="1:14" ht="27">
      <c r="A16" s="6" t="s">
        <v>142</v>
      </c>
      <c r="B16" s="5" t="s">
        <v>21</v>
      </c>
      <c r="C16" s="7" t="s">
        <v>71</v>
      </c>
      <c r="D16" s="14" t="s">
        <v>8</v>
      </c>
      <c r="E16" s="35"/>
      <c r="F16" s="8">
        <v>39370</v>
      </c>
      <c r="G16" s="16">
        <f t="shared" si="0"/>
        <v>0</v>
      </c>
      <c r="H16" s="19"/>
      <c r="I16" s="8">
        <v>30600</v>
      </c>
      <c r="J16" s="16">
        <f t="shared" si="1"/>
        <v>0</v>
      </c>
      <c r="K16" s="19"/>
      <c r="L16" s="8"/>
      <c r="M16" s="16">
        <f t="shared" si="2"/>
        <v>0</v>
      </c>
      <c r="N16" s="15">
        <f t="shared" si="3"/>
        <v>0</v>
      </c>
    </row>
    <row r="17" spans="1:14" ht="27">
      <c r="A17" s="6" t="s">
        <v>165</v>
      </c>
      <c r="B17" s="5" t="s">
        <v>21</v>
      </c>
      <c r="C17" s="7" t="s">
        <v>71</v>
      </c>
      <c r="D17" s="14" t="s">
        <v>8</v>
      </c>
      <c r="E17" s="35"/>
      <c r="F17" s="8">
        <v>2460</v>
      </c>
      <c r="G17" s="16">
        <f t="shared" si="0"/>
        <v>0</v>
      </c>
      <c r="H17" s="19"/>
      <c r="I17" s="8"/>
      <c r="J17" s="16">
        <f t="shared" si="1"/>
        <v>0</v>
      </c>
      <c r="K17" s="19"/>
      <c r="L17" s="8"/>
      <c r="M17" s="16">
        <f t="shared" si="2"/>
        <v>0</v>
      </c>
      <c r="N17" s="15">
        <f t="shared" si="3"/>
        <v>0</v>
      </c>
    </row>
    <row r="18" spans="1:14" ht="40.5">
      <c r="A18" s="6" t="s">
        <v>166</v>
      </c>
      <c r="B18" s="5" t="s">
        <v>22</v>
      </c>
      <c r="C18" s="7" t="s">
        <v>71</v>
      </c>
      <c r="D18" s="14" t="s">
        <v>8</v>
      </c>
      <c r="E18" s="35"/>
      <c r="F18" s="8">
        <v>38330</v>
      </c>
      <c r="G18" s="16">
        <f t="shared" si="0"/>
        <v>0</v>
      </c>
      <c r="H18" s="19"/>
      <c r="I18" s="8">
        <v>9360</v>
      </c>
      <c r="J18" s="16">
        <f t="shared" si="1"/>
        <v>0</v>
      </c>
      <c r="K18" s="19"/>
      <c r="L18" s="8"/>
      <c r="M18" s="16">
        <f t="shared" si="2"/>
        <v>0</v>
      </c>
      <c r="N18" s="15">
        <f t="shared" si="3"/>
        <v>0</v>
      </c>
    </row>
    <row r="19" spans="1:14">
      <c r="A19" s="6" t="s">
        <v>23</v>
      </c>
      <c r="B19" s="5" t="s">
        <v>22</v>
      </c>
      <c r="C19" s="7" t="s">
        <v>71</v>
      </c>
      <c r="D19" s="14" t="s">
        <v>8</v>
      </c>
      <c r="E19" s="35"/>
      <c r="F19" s="8">
        <v>520</v>
      </c>
      <c r="G19" s="16">
        <f t="shared" si="0"/>
        <v>0</v>
      </c>
      <c r="H19" s="19"/>
      <c r="I19" s="8"/>
      <c r="J19" s="16">
        <f t="shared" si="1"/>
        <v>0</v>
      </c>
      <c r="K19" s="19"/>
      <c r="L19" s="8"/>
      <c r="M19" s="16">
        <f t="shared" si="2"/>
        <v>0</v>
      </c>
      <c r="N19" s="15">
        <f t="shared" si="3"/>
        <v>0</v>
      </c>
    </row>
    <row r="20" spans="1:14" ht="27">
      <c r="A20" s="6" t="s">
        <v>143</v>
      </c>
      <c r="B20" s="5" t="s">
        <v>24</v>
      </c>
      <c r="C20" s="7" t="s">
        <v>71</v>
      </c>
      <c r="D20" s="14" t="s">
        <v>8</v>
      </c>
      <c r="E20" s="35"/>
      <c r="F20" s="8">
        <v>33700</v>
      </c>
      <c r="G20" s="16">
        <f t="shared" si="0"/>
        <v>0</v>
      </c>
      <c r="H20" s="19"/>
      <c r="I20" s="8"/>
      <c r="J20" s="16">
        <f t="shared" si="1"/>
        <v>0</v>
      </c>
      <c r="K20" s="19"/>
      <c r="L20" s="8"/>
      <c r="M20" s="16">
        <f t="shared" si="2"/>
        <v>0</v>
      </c>
      <c r="N20" s="15">
        <f t="shared" si="3"/>
        <v>0</v>
      </c>
    </row>
    <row r="21" spans="1:14">
      <c r="A21" s="6" t="s">
        <v>25</v>
      </c>
      <c r="B21" s="5" t="s">
        <v>24</v>
      </c>
      <c r="C21" s="7" t="s">
        <v>71</v>
      </c>
      <c r="D21" s="14" t="s">
        <v>8</v>
      </c>
      <c r="E21" s="35"/>
      <c r="F21" s="8"/>
      <c r="G21" s="16">
        <f t="shared" si="0"/>
        <v>0</v>
      </c>
      <c r="H21" s="19"/>
      <c r="I21" s="8">
        <v>1280</v>
      </c>
      <c r="J21" s="16">
        <f t="shared" si="1"/>
        <v>0</v>
      </c>
      <c r="K21" s="19"/>
      <c r="L21" s="8"/>
      <c r="M21" s="16">
        <f t="shared" si="2"/>
        <v>0</v>
      </c>
      <c r="N21" s="15">
        <f t="shared" si="3"/>
        <v>0</v>
      </c>
    </row>
    <row r="22" spans="1:14" ht="27">
      <c r="A22" s="6" t="s">
        <v>144</v>
      </c>
      <c r="B22" s="5" t="s">
        <v>26</v>
      </c>
      <c r="C22" s="7" t="s">
        <v>71</v>
      </c>
      <c r="D22" s="14" t="s">
        <v>8</v>
      </c>
      <c r="E22" s="35"/>
      <c r="F22" s="8">
        <v>11600</v>
      </c>
      <c r="G22" s="16">
        <f t="shared" si="0"/>
        <v>0</v>
      </c>
      <c r="H22" s="19"/>
      <c r="I22" s="8"/>
      <c r="J22" s="16">
        <f t="shared" si="1"/>
        <v>0</v>
      </c>
      <c r="K22" s="19"/>
      <c r="L22" s="8"/>
      <c r="M22" s="16">
        <f t="shared" si="2"/>
        <v>0</v>
      </c>
      <c r="N22" s="15">
        <f t="shared" si="3"/>
        <v>0</v>
      </c>
    </row>
    <row r="23" spans="1:14" ht="27">
      <c r="A23" s="6" t="s">
        <v>145</v>
      </c>
      <c r="B23" s="5" t="s">
        <v>27</v>
      </c>
      <c r="C23" s="7" t="s">
        <v>71</v>
      </c>
      <c r="D23" s="14" t="s">
        <v>8</v>
      </c>
      <c r="E23" s="35"/>
      <c r="F23" s="8">
        <v>12240</v>
      </c>
      <c r="G23" s="16">
        <f t="shared" si="0"/>
        <v>0</v>
      </c>
      <c r="H23" s="19"/>
      <c r="I23" s="8"/>
      <c r="J23" s="16">
        <f t="shared" si="1"/>
        <v>0</v>
      </c>
      <c r="K23" s="19"/>
      <c r="L23" s="8"/>
      <c r="M23" s="16">
        <f t="shared" si="2"/>
        <v>0</v>
      </c>
      <c r="N23" s="15">
        <f t="shared" si="3"/>
        <v>0</v>
      </c>
    </row>
    <row r="24" spans="1:14" ht="27">
      <c r="A24" s="6" t="s">
        <v>146</v>
      </c>
      <c r="B24" s="5" t="s">
        <v>28</v>
      </c>
      <c r="C24" s="7" t="s">
        <v>71</v>
      </c>
      <c r="D24" s="14" t="s">
        <v>8</v>
      </c>
      <c r="E24" s="35"/>
      <c r="F24" s="8">
        <v>46560</v>
      </c>
      <c r="G24" s="16">
        <f t="shared" si="0"/>
        <v>0</v>
      </c>
      <c r="H24" s="19"/>
      <c r="I24" s="8"/>
      <c r="J24" s="16">
        <f t="shared" si="1"/>
        <v>0</v>
      </c>
      <c r="K24" s="19"/>
      <c r="L24" s="8"/>
      <c r="M24" s="16">
        <f t="shared" si="2"/>
        <v>0</v>
      </c>
      <c r="N24" s="15">
        <f t="shared" si="3"/>
        <v>0</v>
      </c>
    </row>
    <row r="25" spans="1:14" ht="27">
      <c r="A25" s="6" t="s">
        <v>147</v>
      </c>
      <c r="B25" s="5" t="s">
        <v>29</v>
      </c>
      <c r="C25" s="7" t="s">
        <v>71</v>
      </c>
      <c r="D25" s="14" t="s">
        <v>8</v>
      </c>
      <c r="E25" s="35"/>
      <c r="F25" s="8">
        <v>22976</v>
      </c>
      <c r="G25" s="16">
        <f t="shared" si="0"/>
        <v>0</v>
      </c>
      <c r="H25" s="19"/>
      <c r="I25" s="8">
        <v>11000</v>
      </c>
      <c r="J25" s="16">
        <f t="shared" si="1"/>
        <v>0</v>
      </c>
      <c r="K25" s="19"/>
      <c r="L25" s="8"/>
      <c r="M25" s="16">
        <f t="shared" si="2"/>
        <v>0</v>
      </c>
      <c r="N25" s="15">
        <f t="shared" si="3"/>
        <v>0</v>
      </c>
    </row>
    <row r="26" spans="1:14">
      <c r="A26" s="6" t="s">
        <v>30</v>
      </c>
      <c r="B26" s="5" t="s">
        <v>104</v>
      </c>
      <c r="C26" s="7" t="s">
        <v>124</v>
      </c>
      <c r="D26" s="14" t="s">
        <v>8</v>
      </c>
      <c r="E26" s="35"/>
      <c r="F26" s="8">
        <v>7100</v>
      </c>
      <c r="G26" s="16">
        <f t="shared" si="0"/>
        <v>0</v>
      </c>
      <c r="H26" s="19"/>
      <c r="I26" s="8"/>
      <c r="J26" s="16">
        <f t="shared" si="1"/>
        <v>0</v>
      </c>
      <c r="K26" s="19"/>
      <c r="L26" s="8">
        <v>600</v>
      </c>
      <c r="M26" s="16">
        <f t="shared" si="2"/>
        <v>0</v>
      </c>
      <c r="N26" s="15">
        <f t="shared" si="3"/>
        <v>0</v>
      </c>
    </row>
    <row r="27" spans="1:14">
      <c r="A27" s="6" t="s">
        <v>31</v>
      </c>
      <c r="B27" s="5" t="s">
        <v>20</v>
      </c>
      <c r="C27" s="7" t="s">
        <v>93</v>
      </c>
      <c r="D27" s="14" t="s">
        <v>8</v>
      </c>
      <c r="E27" s="35"/>
      <c r="F27" s="8">
        <v>1481</v>
      </c>
      <c r="G27" s="16">
        <f t="shared" si="0"/>
        <v>0</v>
      </c>
      <c r="H27" s="19"/>
      <c r="I27" s="8"/>
      <c r="J27" s="16">
        <f t="shared" si="1"/>
        <v>0</v>
      </c>
      <c r="K27" s="19"/>
      <c r="L27" s="8"/>
      <c r="M27" s="16">
        <f t="shared" si="2"/>
        <v>0</v>
      </c>
      <c r="N27" s="15">
        <f t="shared" si="3"/>
        <v>0</v>
      </c>
    </row>
    <row r="28" spans="1:14">
      <c r="A28" s="6" t="s">
        <v>32</v>
      </c>
      <c r="B28" s="5" t="s">
        <v>33</v>
      </c>
      <c r="C28" s="7" t="s">
        <v>83</v>
      </c>
      <c r="D28" s="14" t="s">
        <v>8</v>
      </c>
      <c r="E28" s="35"/>
      <c r="F28" s="8">
        <v>2700</v>
      </c>
      <c r="G28" s="16">
        <f t="shared" si="0"/>
        <v>0</v>
      </c>
      <c r="H28" s="19"/>
      <c r="I28" s="8"/>
      <c r="J28" s="16">
        <f t="shared" si="1"/>
        <v>0</v>
      </c>
      <c r="K28" s="19"/>
      <c r="L28" s="8"/>
      <c r="M28" s="16">
        <f t="shared" si="2"/>
        <v>0</v>
      </c>
      <c r="N28" s="15">
        <f t="shared" si="3"/>
        <v>0</v>
      </c>
    </row>
    <row r="29" spans="1:14" ht="57" customHeight="1">
      <c r="A29" s="6" t="s">
        <v>159</v>
      </c>
      <c r="B29" s="5" t="s">
        <v>34</v>
      </c>
      <c r="C29" s="9" t="s">
        <v>89</v>
      </c>
      <c r="D29" s="14" t="s">
        <v>8</v>
      </c>
      <c r="E29" s="35"/>
      <c r="F29" s="8">
        <v>4320</v>
      </c>
      <c r="G29" s="16">
        <f t="shared" si="0"/>
        <v>0</v>
      </c>
      <c r="H29" s="19"/>
      <c r="I29" s="8">
        <v>3600</v>
      </c>
      <c r="J29" s="16">
        <f t="shared" si="1"/>
        <v>0</v>
      </c>
      <c r="K29" s="19"/>
      <c r="L29" s="8"/>
      <c r="M29" s="16">
        <f t="shared" si="2"/>
        <v>0</v>
      </c>
      <c r="N29" s="15">
        <f t="shared" si="3"/>
        <v>0</v>
      </c>
    </row>
    <row r="30" spans="1:14">
      <c r="A30" s="10" t="s">
        <v>35</v>
      </c>
      <c r="B30" s="5" t="s">
        <v>16</v>
      </c>
      <c r="C30" s="7" t="s">
        <v>109</v>
      </c>
      <c r="D30" s="14" t="s">
        <v>8</v>
      </c>
      <c r="E30" s="35"/>
      <c r="F30" s="8">
        <v>12000</v>
      </c>
      <c r="G30" s="16">
        <f t="shared" si="0"/>
        <v>0</v>
      </c>
      <c r="H30" s="19"/>
      <c r="I30" s="8"/>
      <c r="J30" s="16">
        <f t="shared" si="1"/>
        <v>0</v>
      </c>
      <c r="K30" s="19"/>
      <c r="L30" s="8"/>
      <c r="M30" s="16">
        <f t="shared" si="2"/>
        <v>0</v>
      </c>
      <c r="N30" s="15">
        <f t="shared" si="3"/>
        <v>0</v>
      </c>
    </row>
    <row r="31" spans="1:14" ht="27">
      <c r="A31" s="6" t="s">
        <v>161</v>
      </c>
      <c r="B31" s="5" t="s">
        <v>36</v>
      </c>
      <c r="C31" s="7"/>
      <c r="D31" s="14" t="s">
        <v>8</v>
      </c>
      <c r="E31" s="35"/>
      <c r="F31" s="8"/>
      <c r="G31" s="16">
        <f t="shared" si="0"/>
        <v>0</v>
      </c>
      <c r="H31" s="19"/>
      <c r="I31" s="8">
        <v>54000</v>
      </c>
      <c r="J31" s="16">
        <f t="shared" si="1"/>
        <v>0</v>
      </c>
      <c r="K31" s="19"/>
      <c r="L31" s="8">
        <v>15600</v>
      </c>
      <c r="M31" s="16">
        <f t="shared" si="2"/>
        <v>0</v>
      </c>
      <c r="N31" s="15">
        <f t="shared" si="3"/>
        <v>0</v>
      </c>
    </row>
    <row r="32" spans="1:14">
      <c r="A32" s="6" t="s">
        <v>37</v>
      </c>
      <c r="B32" s="5" t="s">
        <v>38</v>
      </c>
      <c r="C32" s="7" t="s">
        <v>108</v>
      </c>
      <c r="D32" s="14" t="s">
        <v>8</v>
      </c>
      <c r="E32" s="35"/>
      <c r="F32" s="8">
        <v>400</v>
      </c>
      <c r="G32" s="16">
        <f t="shared" si="0"/>
        <v>0</v>
      </c>
      <c r="H32" s="19"/>
      <c r="I32" s="8"/>
      <c r="J32" s="16">
        <f t="shared" si="1"/>
        <v>0</v>
      </c>
      <c r="K32" s="19"/>
      <c r="L32" s="8"/>
      <c r="M32" s="16">
        <f t="shared" si="2"/>
        <v>0</v>
      </c>
      <c r="N32" s="15">
        <f t="shared" si="3"/>
        <v>0</v>
      </c>
    </row>
    <row r="33" spans="1:14" ht="57" customHeight="1">
      <c r="A33" s="6" t="s">
        <v>160</v>
      </c>
      <c r="B33" s="5" t="s">
        <v>39</v>
      </c>
      <c r="C33" s="7" t="s">
        <v>99</v>
      </c>
      <c r="D33" s="14" t="s">
        <v>8</v>
      </c>
      <c r="E33" s="35"/>
      <c r="F33" s="8">
        <v>3200</v>
      </c>
      <c r="G33" s="16">
        <f t="shared" si="0"/>
        <v>0</v>
      </c>
      <c r="H33" s="19"/>
      <c r="I33" s="8"/>
      <c r="J33" s="16">
        <f t="shared" si="1"/>
        <v>0</v>
      </c>
      <c r="K33" s="19"/>
      <c r="L33" s="8"/>
      <c r="M33" s="16">
        <f t="shared" si="2"/>
        <v>0</v>
      </c>
      <c r="N33" s="15">
        <f t="shared" si="3"/>
        <v>0</v>
      </c>
    </row>
    <row r="34" spans="1:14" ht="27">
      <c r="A34" s="6" t="s">
        <v>162</v>
      </c>
      <c r="B34" s="5" t="s">
        <v>151</v>
      </c>
      <c r="C34" s="7" t="s">
        <v>87</v>
      </c>
      <c r="D34" s="14" t="s">
        <v>8</v>
      </c>
      <c r="E34" s="35"/>
      <c r="F34" s="8">
        <v>6000</v>
      </c>
      <c r="G34" s="16">
        <f t="shared" si="0"/>
        <v>0</v>
      </c>
      <c r="H34" s="19"/>
      <c r="I34" s="8"/>
      <c r="J34" s="16">
        <f t="shared" si="1"/>
        <v>0</v>
      </c>
      <c r="K34" s="19"/>
      <c r="L34" s="8">
        <v>360</v>
      </c>
      <c r="M34" s="16">
        <f t="shared" si="2"/>
        <v>0</v>
      </c>
      <c r="N34" s="15">
        <f t="shared" si="3"/>
        <v>0</v>
      </c>
    </row>
    <row r="35" spans="1:14">
      <c r="A35" s="6" t="s">
        <v>40</v>
      </c>
      <c r="B35" s="5" t="s">
        <v>41</v>
      </c>
      <c r="C35" s="7" t="s">
        <v>92</v>
      </c>
      <c r="D35" s="14" t="s">
        <v>8</v>
      </c>
      <c r="E35" s="35"/>
      <c r="F35" s="8">
        <v>2400</v>
      </c>
      <c r="G35" s="16">
        <f t="shared" si="0"/>
        <v>0</v>
      </c>
      <c r="H35" s="19"/>
      <c r="I35" s="8"/>
      <c r="J35" s="16">
        <f t="shared" si="1"/>
        <v>0</v>
      </c>
      <c r="K35" s="19"/>
      <c r="L35" s="8"/>
      <c r="M35" s="16">
        <f t="shared" si="2"/>
        <v>0</v>
      </c>
      <c r="N35" s="15">
        <f t="shared" si="3"/>
        <v>0</v>
      </c>
    </row>
    <row r="36" spans="1:14" ht="27">
      <c r="A36" s="6" t="s">
        <v>42</v>
      </c>
      <c r="B36" s="5" t="s">
        <v>153</v>
      </c>
      <c r="C36" s="7" t="s">
        <v>77</v>
      </c>
      <c r="D36" s="14" t="s">
        <v>8</v>
      </c>
      <c r="E36" s="35"/>
      <c r="F36" s="8">
        <v>3120</v>
      </c>
      <c r="G36" s="16">
        <f t="shared" si="0"/>
        <v>0</v>
      </c>
      <c r="H36" s="19"/>
      <c r="I36" s="8"/>
      <c r="J36" s="16">
        <f t="shared" si="1"/>
        <v>0</v>
      </c>
      <c r="K36" s="19"/>
      <c r="L36" s="8"/>
      <c r="M36" s="16">
        <f t="shared" si="2"/>
        <v>0</v>
      </c>
      <c r="N36" s="15">
        <f t="shared" si="3"/>
        <v>0</v>
      </c>
    </row>
    <row r="37" spans="1:14">
      <c r="A37" s="6" t="s">
        <v>43</v>
      </c>
      <c r="B37" s="5" t="s">
        <v>44</v>
      </c>
      <c r="C37" s="7" t="s">
        <v>90</v>
      </c>
      <c r="D37" s="14" t="s">
        <v>8</v>
      </c>
      <c r="E37" s="35"/>
      <c r="F37" s="8"/>
      <c r="G37" s="16">
        <f t="shared" si="0"/>
        <v>0</v>
      </c>
      <c r="H37" s="19"/>
      <c r="I37" s="8">
        <v>6000</v>
      </c>
      <c r="J37" s="16">
        <f t="shared" si="1"/>
        <v>0</v>
      </c>
      <c r="K37" s="19"/>
      <c r="L37" s="8"/>
      <c r="M37" s="16">
        <f t="shared" si="2"/>
        <v>0</v>
      </c>
      <c r="N37" s="15">
        <f t="shared" si="3"/>
        <v>0</v>
      </c>
    </row>
    <row r="38" spans="1:14">
      <c r="A38" s="6" t="s">
        <v>45</v>
      </c>
      <c r="B38" s="5" t="s">
        <v>46</v>
      </c>
      <c r="C38" s="7" t="s">
        <v>96</v>
      </c>
      <c r="D38" s="14" t="s">
        <v>8</v>
      </c>
      <c r="E38" s="35"/>
      <c r="F38" s="8">
        <v>2000</v>
      </c>
      <c r="G38" s="16">
        <f t="shared" si="0"/>
        <v>0</v>
      </c>
      <c r="H38" s="19"/>
      <c r="I38" s="8"/>
      <c r="J38" s="16">
        <f t="shared" si="1"/>
        <v>0</v>
      </c>
      <c r="K38" s="19"/>
      <c r="L38" s="8"/>
      <c r="M38" s="16">
        <f t="shared" si="2"/>
        <v>0</v>
      </c>
      <c r="N38" s="15">
        <f t="shared" si="3"/>
        <v>0</v>
      </c>
    </row>
    <row r="39" spans="1:14" ht="27">
      <c r="A39" s="6" t="s">
        <v>47</v>
      </c>
      <c r="B39" s="5" t="s">
        <v>152</v>
      </c>
      <c r="C39" s="7" t="s">
        <v>125</v>
      </c>
      <c r="D39" s="14" t="s">
        <v>8</v>
      </c>
      <c r="E39" s="35"/>
      <c r="F39" s="8">
        <v>1500</v>
      </c>
      <c r="G39" s="16">
        <f t="shared" si="0"/>
        <v>0</v>
      </c>
      <c r="H39" s="19"/>
      <c r="I39" s="8"/>
      <c r="J39" s="16">
        <f t="shared" si="1"/>
        <v>0</v>
      </c>
      <c r="K39" s="19"/>
      <c r="L39" s="8"/>
      <c r="M39" s="16">
        <f t="shared" si="2"/>
        <v>0</v>
      </c>
      <c r="N39" s="15">
        <f t="shared" si="3"/>
        <v>0</v>
      </c>
    </row>
    <row r="40" spans="1:14">
      <c r="A40" s="6" t="s">
        <v>48</v>
      </c>
      <c r="B40" s="5" t="s">
        <v>49</v>
      </c>
      <c r="C40" s="7" t="s">
        <v>84</v>
      </c>
      <c r="D40" s="14" t="s">
        <v>8</v>
      </c>
      <c r="E40" s="35"/>
      <c r="F40" s="8">
        <v>10000</v>
      </c>
      <c r="G40" s="16">
        <f t="shared" si="0"/>
        <v>0</v>
      </c>
      <c r="H40" s="19"/>
      <c r="I40" s="8"/>
      <c r="J40" s="16">
        <f t="shared" si="1"/>
        <v>0</v>
      </c>
      <c r="K40" s="19"/>
      <c r="L40" s="8">
        <v>4000</v>
      </c>
      <c r="M40" s="16">
        <f t="shared" si="2"/>
        <v>0</v>
      </c>
      <c r="N40" s="15">
        <f t="shared" si="3"/>
        <v>0</v>
      </c>
    </row>
    <row r="41" spans="1:14" ht="27">
      <c r="A41" s="6" t="s">
        <v>50</v>
      </c>
      <c r="B41" s="5" t="s">
        <v>154</v>
      </c>
      <c r="C41" s="7" t="s">
        <v>80</v>
      </c>
      <c r="D41" s="14" t="s">
        <v>8</v>
      </c>
      <c r="E41" s="35"/>
      <c r="F41" s="8">
        <v>17590</v>
      </c>
      <c r="G41" s="16">
        <f t="shared" si="0"/>
        <v>0</v>
      </c>
      <c r="H41" s="19"/>
      <c r="I41" s="8"/>
      <c r="J41" s="16">
        <f t="shared" si="1"/>
        <v>0</v>
      </c>
      <c r="K41" s="19"/>
      <c r="L41" s="8">
        <v>3640</v>
      </c>
      <c r="M41" s="16">
        <f t="shared" si="2"/>
        <v>0</v>
      </c>
      <c r="N41" s="15">
        <f t="shared" si="3"/>
        <v>0</v>
      </c>
    </row>
    <row r="42" spans="1:14" ht="27">
      <c r="A42" s="6" t="s">
        <v>133</v>
      </c>
      <c r="B42" s="5" t="s">
        <v>15</v>
      </c>
      <c r="C42" s="7" t="s">
        <v>94</v>
      </c>
      <c r="D42" s="14" t="s">
        <v>8</v>
      </c>
      <c r="E42" s="35"/>
      <c r="F42" s="8">
        <v>960</v>
      </c>
      <c r="G42" s="16">
        <f t="shared" si="0"/>
        <v>0</v>
      </c>
      <c r="H42" s="19"/>
      <c r="I42" s="8">
        <v>900</v>
      </c>
      <c r="J42" s="16">
        <f t="shared" si="1"/>
        <v>0</v>
      </c>
      <c r="K42" s="19"/>
      <c r="L42" s="8">
        <v>200</v>
      </c>
      <c r="M42" s="16">
        <f t="shared" si="2"/>
        <v>0</v>
      </c>
      <c r="N42" s="15">
        <f t="shared" si="3"/>
        <v>0</v>
      </c>
    </row>
    <row r="43" spans="1:14">
      <c r="A43" s="6" t="s">
        <v>51</v>
      </c>
      <c r="B43" s="5" t="s">
        <v>155</v>
      </c>
      <c r="C43" s="7" t="s">
        <v>95</v>
      </c>
      <c r="D43" s="14" t="s">
        <v>8</v>
      </c>
      <c r="E43" s="35"/>
      <c r="F43" s="8">
        <v>700</v>
      </c>
      <c r="G43" s="16">
        <f t="shared" si="0"/>
        <v>0</v>
      </c>
      <c r="H43" s="19"/>
      <c r="I43" s="8">
        <v>700</v>
      </c>
      <c r="J43" s="16">
        <f t="shared" si="1"/>
        <v>0</v>
      </c>
      <c r="K43" s="19"/>
      <c r="L43" s="8"/>
      <c r="M43" s="16">
        <f t="shared" si="2"/>
        <v>0</v>
      </c>
      <c r="N43" s="15">
        <f t="shared" si="3"/>
        <v>0</v>
      </c>
    </row>
    <row r="44" spans="1:14">
      <c r="A44" s="6" t="s">
        <v>52</v>
      </c>
      <c r="B44" s="5" t="s">
        <v>53</v>
      </c>
      <c r="C44" s="7" t="s">
        <v>130</v>
      </c>
      <c r="D44" s="14" t="s">
        <v>8</v>
      </c>
      <c r="E44" s="35"/>
      <c r="F44" s="8">
        <v>23000</v>
      </c>
      <c r="G44" s="16">
        <f t="shared" si="0"/>
        <v>0</v>
      </c>
      <c r="H44" s="19"/>
      <c r="I44" s="8">
        <v>5000</v>
      </c>
      <c r="J44" s="16">
        <f t="shared" si="1"/>
        <v>0</v>
      </c>
      <c r="K44" s="19"/>
      <c r="L44" s="8">
        <v>3400</v>
      </c>
      <c r="M44" s="16">
        <f t="shared" si="2"/>
        <v>0</v>
      </c>
      <c r="N44" s="15">
        <f t="shared" si="3"/>
        <v>0</v>
      </c>
    </row>
    <row r="45" spans="1:14">
      <c r="A45" s="6" t="s">
        <v>54</v>
      </c>
      <c r="B45" s="5" t="s">
        <v>156</v>
      </c>
      <c r="C45" s="7" t="s">
        <v>79</v>
      </c>
      <c r="D45" s="14" t="s">
        <v>8</v>
      </c>
      <c r="E45" s="35"/>
      <c r="F45" s="8">
        <v>1500</v>
      </c>
      <c r="G45" s="16">
        <f t="shared" si="0"/>
        <v>0</v>
      </c>
      <c r="H45" s="19"/>
      <c r="I45" s="8"/>
      <c r="J45" s="16">
        <f t="shared" si="1"/>
        <v>0</v>
      </c>
      <c r="K45" s="19"/>
      <c r="L45" s="8"/>
      <c r="M45" s="16">
        <f t="shared" si="2"/>
        <v>0</v>
      </c>
      <c r="N45" s="15">
        <f t="shared" si="3"/>
        <v>0</v>
      </c>
    </row>
    <row r="46" spans="1:14">
      <c r="A46" s="6" t="s">
        <v>55</v>
      </c>
      <c r="B46" s="5" t="s">
        <v>56</v>
      </c>
      <c r="C46" s="11" t="s">
        <v>126</v>
      </c>
      <c r="D46" s="14" t="s">
        <v>8</v>
      </c>
      <c r="E46" s="35"/>
      <c r="F46" s="8"/>
      <c r="G46" s="16">
        <f t="shared" si="0"/>
        <v>0</v>
      </c>
      <c r="H46" s="19"/>
      <c r="I46" s="8">
        <v>241000</v>
      </c>
      <c r="J46" s="16">
        <f t="shared" si="1"/>
        <v>0</v>
      </c>
      <c r="K46" s="19"/>
      <c r="L46" s="8">
        <v>3000</v>
      </c>
      <c r="M46" s="16">
        <f t="shared" si="2"/>
        <v>0</v>
      </c>
      <c r="N46" s="15">
        <f t="shared" si="3"/>
        <v>0</v>
      </c>
    </row>
    <row r="47" spans="1:14" ht="24.75" customHeight="1">
      <c r="A47" s="77" t="s">
        <v>170</v>
      </c>
      <c r="B47" s="78" t="s">
        <v>57</v>
      </c>
      <c r="C47" s="79" t="s">
        <v>127</v>
      </c>
      <c r="D47" s="14" t="s">
        <v>8</v>
      </c>
      <c r="E47" s="35"/>
      <c r="F47" s="8">
        <v>10000</v>
      </c>
      <c r="G47" s="16">
        <f t="shared" si="0"/>
        <v>0</v>
      </c>
      <c r="H47" s="19"/>
      <c r="I47" s="76"/>
      <c r="J47" s="16">
        <f t="shared" si="1"/>
        <v>0</v>
      </c>
      <c r="K47" s="19"/>
      <c r="L47" s="76"/>
      <c r="M47" s="16">
        <f t="shared" si="2"/>
        <v>0</v>
      </c>
      <c r="N47" s="15">
        <f t="shared" si="3"/>
        <v>0</v>
      </c>
    </row>
    <row r="48" spans="1:14" ht="30" customHeight="1">
      <c r="A48" s="77"/>
      <c r="B48" s="78"/>
      <c r="C48" s="79"/>
      <c r="D48" s="14" t="s">
        <v>8</v>
      </c>
      <c r="E48" s="35"/>
      <c r="F48" s="8">
        <v>370000</v>
      </c>
      <c r="G48" s="16">
        <f t="shared" si="0"/>
        <v>0</v>
      </c>
      <c r="H48" s="19"/>
      <c r="I48" s="76"/>
      <c r="J48" s="16">
        <f t="shared" si="1"/>
        <v>0</v>
      </c>
      <c r="K48" s="19"/>
      <c r="L48" s="76"/>
      <c r="M48" s="16">
        <f t="shared" si="2"/>
        <v>0</v>
      </c>
      <c r="N48" s="15">
        <f t="shared" si="3"/>
        <v>0</v>
      </c>
    </row>
    <row r="49" spans="1:14">
      <c r="A49" s="6" t="s">
        <v>58</v>
      </c>
      <c r="B49" s="5" t="s">
        <v>157</v>
      </c>
      <c r="C49" s="7" t="s">
        <v>88</v>
      </c>
      <c r="D49" s="14" t="s">
        <v>8</v>
      </c>
      <c r="E49" s="35"/>
      <c r="F49" s="8"/>
      <c r="G49" s="16">
        <f t="shared" si="0"/>
        <v>0</v>
      </c>
      <c r="H49" s="19"/>
      <c r="I49" s="8">
        <v>4200</v>
      </c>
      <c r="J49" s="16">
        <f t="shared" si="1"/>
        <v>0</v>
      </c>
      <c r="K49" s="19"/>
      <c r="L49" s="8"/>
      <c r="M49" s="16">
        <f t="shared" si="2"/>
        <v>0</v>
      </c>
      <c r="N49" s="15">
        <f t="shared" si="3"/>
        <v>0</v>
      </c>
    </row>
    <row r="50" spans="1:14">
      <c r="A50" s="6" t="s">
        <v>59</v>
      </c>
      <c r="B50" s="5" t="s">
        <v>60</v>
      </c>
      <c r="C50" s="9" t="s">
        <v>91</v>
      </c>
      <c r="D50" s="14" t="s">
        <v>8</v>
      </c>
      <c r="E50" s="35"/>
      <c r="F50" s="8">
        <v>1900</v>
      </c>
      <c r="G50" s="16">
        <f t="shared" si="0"/>
        <v>0</v>
      </c>
      <c r="H50" s="19"/>
      <c r="I50" s="8"/>
      <c r="J50" s="16">
        <f t="shared" si="1"/>
        <v>0</v>
      </c>
      <c r="K50" s="19"/>
      <c r="L50" s="8"/>
      <c r="M50" s="16">
        <f t="shared" si="2"/>
        <v>0</v>
      </c>
      <c r="N50" s="15">
        <f t="shared" si="3"/>
        <v>0</v>
      </c>
    </row>
    <row r="51" spans="1:14" ht="27">
      <c r="A51" s="6" t="s">
        <v>163</v>
      </c>
      <c r="B51" s="5" t="s">
        <v>61</v>
      </c>
      <c r="C51" s="7" t="s">
        <v>106</v>
      </c>
      <c r="D51" s="14" t="s">
        <v>8</v>
      </c>
      <c r="E51" s="35"/>
      <c r="F51" s="8">
        <v>2400</v>
      </c>
      <c r="G51" s="16">
        <f t="shared" si="0"/>
        <v>0</v>
      </c>
      <c r="H51" s="19"/>
      <c r="I51" s="8">
        <v>13200</v>
      </c>
      <c r="J51" s="16">
        <f t="shared" si="1"/>
        <v>0</v>
      </c>
      <c r="K51" s="19"/>
      <c r="L51" s="8"/>
      <c r="M51" s="16">
        <f t="shared" si="2"/>
        <v>0</v>
      </c>
      <c r="N51" s="15">
        <f t="shared" si="3"/>
        <v>0</v>
      </c>
    </row>
    <row r="52" spans="1:14">
      <c r="A52" s="6" t="s">
        <v>62</v>
      </c>
      <c r="B52" s="5" t="s">
        <v>63</v>
      </c>
      <c r="C52" s="7" t="s">
        <v>70</v>
      </c>
      <c r="D52" s="14" t="s">
        <v>8</v>
      </c>
      <c r="E52" s="35"/>
      <c r="F52" s="8">
        <v>96000</v>
      </c>
      <c r="G52" s="16">
        <f t="shared" si="0"/>
        <v>0</v>
      </c>
      <c r="H52" s="19"/>
      <c r="I52" s="8"/>
      <c r="J52" s="16">
        <f t="shared" si="1"/>
        <v>0</v>
      </c>
      <c r="K52" s="19"/>
      <c r="L52" s="8">
        <v>66000</v>
      </c>
      <c r="M52" s="16">
        <f t="shared" si="2"/>
        <v>0</v>
      </c>
      <c r="N52" s="15">
        <f t="shared" si="3"/>
        <v>0</v>
      </c>
    </row>
    <row r="53" spans="1:14" ht="27">
      <c r="A53" s="6" t="s">
        <v>148</v>
      </c>
      <c r="B53" s="5" t="s">
        <v>64</v>
      </c>
      <c r="C53" s="7" t="s">
        <v>113</v>
      </c>
      <c r="D53" s="14" t="s">
        <v>8</v>
      </c>
      <c r="E53" s="35"/>
      <c r="F53" s="8"/>
      <c r="G53" s="16">
        <f t="shared" si="0"/>
        <v>0</v>
      </c>
      <c r="H53" s="19"/>
      <c r="I53" s="8">
        <v>1440</v>
      </c>
      <c r="J53" s="16">
        <f t="shared" si="1"/>
        <v>0</v>
      </c>
      <c r="K53" s="19"/>
      <c r="L53" s="8"/>
      <c r="M53" s="16">
        <f t="shared" si="2"/>
        <v>0</v>
      </c>
      <c r="N53" s="15">
        <f t="shared" si="3"/>
        <v>0</v>
      </c>
    </row>
    <row r="54" spans="1:14" ht="27">
      <c r="A54" s="6" t="s">
        <v>168</v>
      </c>
      <c r="B54" s="5" t="s">
        <v>69</v>
      </c>
      <c r="C54" s="7" t="s">
        <v>98</v>
      </c>
      <c r="D54" s="14" t="s">
        <v>8</v>
      </c>
      <c r="E54" s="35"/>
      <c r="F54" s="8">
        <v>10100</v>
      </c>
      <c r="G54" s="16">
        <f t="shared" si="0"/>
        <v>0</v>
      </c>
      <c r="H54" s="19"/>
      <c r="I54" s="8"/>
      <c r="J54" s="16">
        <f t="shared" si="1"/>
        <v>0</v>
      </c>
      <c r="K54" s="19"/>
      <c r="L54" s="8">
        <v>3800</v>
      </c>
      <c r="M54" s="16">
        <f t="shared" si="2"/>
        <v>0</v>
      </c>
      <c r="N54" s="15">
        <f t="shared" si="3"/>
        <v>0</v>
      </c>
    </row>
    <row r="55" spans="1:14" ht="27">
      <c r="A55" s="6" t="s">
        <v>65</v>
      </c>
      <c r="B55" s="5" t="s">
        <v>158</v>
      </c>
      <c r="C55" s="7" t="s">
        <v>97</v>
      </c>
      <c r="D55" s="14" t="s">
        <v>8</v>
      </c>
      <c r="E55" s="35"/>
      <c r="F55" s="8">
        <v>1680</v>
      </c>
      <c r="G55" s="16">
        <f t="shared" si="0"/>
        <v>0</v>
      </c>
      <c r="H55" s="19"/>
      <c r="I55" s="8"/>
      <c r="J55" s="16">
        <f t="shared" si="1"/>
        <v>0</v>
      </c>
      <c r="K55" s="19"/>
      <c r="L55" s="8"/>
      <c r="M55" s="16">
        <f t="shared" si="2"/>
        <v>0</v>
      </c>
      <c r="N55" s="15">
        <f t="shared" si="3"/>
        <v>0</v>
      </c>
    </row>
    <row r="56" spans="1:14" ht="42">
      <c r="A56" s="6" t="s">
        <v>193</v>
      </c>
      <c r="B56" s="5" t="s">
        <v>66</v>
      </c>
      <c r="C56" s="7" t="s">
        <v>129</v>
      </c>
      <c r="D56" s="14" t="s">
        <v>8</v>
      </c>
      <c r="E56" s="35"/>
      <c r="F56" s="8">
        <v>12780</v>
      </c>
      <c r="G56" s="16">
        <f t="shared" si="0"/>
        <v>0</v>
      </c>
      <c r="H56" s="19"/>
      <c r="I56" s="8"/>
      <c r="J56" s="16">
        <f t="shared" si="1"/>
        <v>0</v>
      </c>
      <c r="K56" s="19"/>
      <c r="L56" s="8">
        <v>1215000</v>
      </c>
      <c r="M56" s="16">
        <f t="shared" si="2"/>
        <v>0</v>
      </c>
      <c r="N56" s="15">
        <f t="shared" si="3"/>
        <v>0</v>
      </c>
    </row>
    <row r="57" spans="1:14">
      <c r="A57" s="6" t="s">
        <v>67</v>
      </c>
      <c r="B57" s="5" t="s">
        <v>78</v>
      </c>
      <c r="C57" s="7" t="s">
        <v>102</v>
      </c>
      <c r="D57" s="14" t="s">
        <v>8</v>
      </c>
      <c r="E57" s="35"/>
      <c r="F57" s="8">
        <v>1800</v>
      </c>
      <c r="G57" s="16">
        <f t="shared" si="0"/>
        <v>0</v>
      </c>
      <c r="H57" s="19"/>
      <c r="I57" s="8"/>
      <c r="J57" s="16">
        <f t="shared" si="1"/>
        <v>0</v>
      </c>
      <c r="K57" s="19"/>
      <c r="L57" s="8"/>
      <c r="M57" s="16">
        <f t="shared" si="2"/>
        <v>0</v>
      </c>
      <c r="N57" s="15">
        <f t="shared" si="3"/>
        <v>0</v>
      </c>
    </row>
    <row r="58" spans="1:14">
      <c r="A58" s="6" t="s">
        <v>68</v>
      </c>
      <c r="B58" s="5" t="s">
        <v>74</v>
      </c>
      <c r="C58" s="7" t="s">
        <v>101</v>
      </c>
      <c r="D58" s="14" t="s">
        <v>8</v>
      </c>
      <c r="E58" s="35"/>
      <c r="F58" s="8">
        <v>800</v>
      </c>
      <c r="G58" s="16">
        <f t="shared" si="0"/>
        <v>0</v>
      </c>
      <c r="H58" s="19"/>
      <c r="I58" s="8">
        <v>800</v>
      </c>
      <c r="J58" s="16">
        <f t="shared" si="1"/>
        <v>0</v>
      </c>
      <c r="K58" s="19"/>
      <c r="L58" s="8">
        <v>800</v>
      </c>
      <c r="M58" s="16">
        <f t="shared" si="2"/>
        <v>0</v>
      </c>
      <c r="N58" s="15">
        <f t="shared" si="3"/>
        <v>0</v>
      </c>
    </row>
    <row r="59" spans="1:14">
      <c r="A59" s="6" t="s">
        <v>72</v>
      </c>
      <c r="B59" s="5" t="s">
        <v>73</v>
      </c>
      <c r="C59" s="7" t="s">
        <v>100</v>
      </c>
      <c r="D59" s="14" t="s">
        <v>8</v>
      </c>
      <c r="E59" s="35"/>
      <c r="F59" s="8">
        <v>1500</v>
      </c>
      <c r="G59" s="16">
        <f t="shared" si="0"/>
        <v>0</v>
      </c>
      <c r="H59" s="19"/>
      <c r="I59" s="8"/>
      <c r="J59" s="16">
        <f t="shared" si="1"/>
        <v>0</v>
      </c>
      <c r="K59" s="19"/>
      <c r="L59" s="8"/>
      <c r="M59" s="16">
        <f t="shared" si="2"/>
        <v>0</v>
      </c>
      <c r="N59" s="15">
        <f t="shared" si="3"/>
        <v>0</v>
      </c>
    </row>
    <row r="60" spans="1:14">
      <c r="A60" s="6" t="s">
        <v>75</v>
      </c>
      <c r="B60" s="5" t="s">
        <v>76</v>
      </c>
      <c r="C60" s="7" t="s">
        <v>103</v>
      </c>
      <c r="D60" s="14" t="s">
        <v>8</v>
      </c>
      <c r="E60" s="35"/>
      <c r="F60" s="8">
        <v>700</v>
      </c>
      <c r="G60" s="16">
        <f t="shared" si="0"/>
        <v>0</v>
      </c>
      <c r="H60" s="19"/>
      <c r="I60" s="8">
        <v>800</v>
      </c>
      <c r="J60" s="16">
        <f t="shared" si="1"/>
        <v>0</v>
      </c>
      <c r="K60" s="19"/>
      <c r="L60" s="8"/>
      <c r="M60" s="16">
        <f t="shared" si="2"/>
        <v>0</v>
      </c>
      <c r="N60" s="15">
        <f t="shared" si="3"/>
        <v>0</v>
      </c>
    </row>
    <row r="61" spans="1:14">
      <c r="A61" s="6" t="s">
        <v>81</v>
      </c>
      <c r="B61" s="5" t="s">
        <v>82</v>
      </c>
      <c r="C61" s="12" t="s">
        <v>128</v>
      </c>
      <c r="D61" s="14" t="s">
        <v>8</v>
      </c>
      <c r="E61" s="35"/>
      <c r="F61" s="8">
        <v>4500</v>
      </c>
      <c r="G61" s="16">
        <f t="shared" si="0"/>
        <v>0</v>
      </c>
      <c r="H61" s="19"/>
      <c r="I61" s="8">
        <v>4500</v>
      </c>
      <c r="J61" s="16">
        <f t="shared" si="1"/>
        <v>0</v>
      </c>
      <c r="K61" s="19"/>
      <c r="L61" s="8"/>
      <c r="M61" s="16">
        <f t="shared" si="2"/>
        <v>0</v>
      </c>
      <c r="N61" s="15">
        <f t="shared" si="3"/>
        <v>0</v>
      </c>
    </row>
    <row r="62" spans="1:14">
      <c r="A62" s="6" t="s">
        <v>85</v>
      </c>
      <c r="B62" s="5" t="s">
        <v>34</v>
      </c>
      <c r="C62" s="7" t="s">
        <v>86</v>
      </c>
      <c r="D62" s="14" t="s">
        <v>8</v>
      </c>
      <c r="E62" s="35"/>
      <c r="F62" s="8">
        <v>3600</v>
      </c>
      <c r="G62" s="16">
        <f t="shared" si="0"/>
        <v>0</v>
      </c>
      <c r="H62" s="19"/>
      <c r="I62" s="8"/>
      <c r="J62" s="16">
        <f t="shared" si="1"/>
        <v>0</v>
      </c>
      <c r="K62" s="19"/>
      <c r="L62" s="8">
        <v>5000</v>
      </c>
      <c r="M62" s="16">
        <f t="shared" si="2"/>
        <v>0</v>
      </c>
      <c r="N62" s="15">
        <f t="shared" si="3"/>
        <v>0</v>
      </c>
    </row>
    <row r="63" spans="1:14">
      <c r="A63" s="6" t="s">
        <v>105</v>
      </c>
      <c r="B63" s="5" t="s">
        <v>134</v>
      </c>
      <c r="C63" s="7" t="s">
        <v>110</v>
      </c>
      <c r="D63" s="14" t="s">
        <v>8</v>
      </c>
      <c r="E63" s="35"/>
      <c r="F63" s="8">
        <v>19350</v>
      </c>
      <c r="G63" s="16">
        <f t="shared" si="0"/>
        <v>0</v>
      </c>
      <c r="H63" s="19"/>
      <c r="I63" s="8">
        <v>720</v>
      </c>
      <c r="J63" s="16">
        <f t="shared" si="1"/>
        <v>0</v>
      </c>
      <c r="K63" s="19"/>
      <c r="L63" s="8"/>
      <c r="M63" s="16">
        <f t="shared" si="2"/>
        <v>0</v>
      </c>
      <c r="N63" s="15">
        <f t="shared" si="3"/>
        <v>0</v>
      </c>
    </row>
    <row r="64" spans="1:14" ht="27">
      <c r="A64" s="6" t="s">
        <v>149</v>
      </c>
      <c r="B64" s="5" t="s">
        <v>18</v>
      </c>
      <c r="C64" s="7" t="s">
        <v>107</v>
      </c>
      <c r="D64" s="14" t="s">
        <v>8</v>
      </c>
      <c r="E64" s="35"/>
      <c r="F64" s="8"/>
      <c r="G64" s="16">
        <f t="shared" si="0"/>
        <v>0</v>
      </c>
      <c r="H64" s="19"/>
      <c r="I64" s="8">
        <v>2800</v>
      </c>
      <c r="J64" s="16">
        <f t="shared" si="1"/>
        <v>0</v>
      </c>
      <c r="K64" s="19"/>
      <c r="L64" s="8"/>
      <c r="M64" s="16">
        <f t="shared" si="2"/>
        <v>0</v>
      </c>
      <c r="N64" s="15">
        <f t="shared" si="3"/>
        <v>0</v>
      </c>
    </row>
    <row r="65" spans="1:14">
      <c r="A65" s="6" t="s">
        <v>111</v>
      </c>
      <c r="B65" s="5" t="s">
        <v>18</v>
      </c>
      <c r="C65" s="7" t="s">
        <v>112</v>
      </c>
      <c r="D65" s="14" t="s">
        <v>8</v>
      </c>
      <c r="E65" s="35"/>
      <c r="F65" s="8"/>
      <c r="G65" s="16">
        <f t="shared" si="0"/>
        <v>0</v>
      </c>
      <c r="H65" s="19"/>
      <c r="I65" s="8">
        <v>280</v>
      </c>
      <c r="J65" s="16">
        <f t="shared" si="1"/>
        <v>0</v>
      </c>
      <c r="K65" s="19"/>
      <c r="L65" s="8"/>
      <c r="M65" s="16">
        <f t="shared" si="2"/>
        <v>0</v>
      </c>
      <c r="N65" s="15">
        <f t="shared" si="3"/>
        <v>0</v>
      </c>
    </row>
    <row r="66" spans="1:14">
      <c r="A66" s="6" t="s">
        <v>114</v>
      </c>
      <c r="B66" s="5" t="s">
        <v>115</v>
      </c>
      <c r="C66" s="7" t="s">
        <v>116</v>
      </c>
      <c r="D66" s="14" t="s">
        <v>8</v>
      </c>
      <c r="E66" s="35"/>
      <c r="F66" s="8">
        <v>3500</v>
      </c>
      <c r="G66" s="16">
        <f t="shared" si="0"/>
        <v>0</v>
      </c>
      <c r="H66" s="19"/>
      <c r="I66" s="8"/>
      <c r="J66" s="16">
        <f t="shared" si="1"/>
        <v>0</v>
      </c>
      <c r="K66" s="19"/>
      <c r="L66" s="8">
        <v>1500</v>
      </c>
      <c r="M66" s="16">
        <f t="shared" si="2"/>
        <v>0</v>
      </c>
      <c r="N66" s="15">
        <f t="shared" si="3"/>
        <v>0</v>
      </c>
    </row>
    <row r="67" spans="1:14">
      <c r="A67" s="6" t="s">
        <v>117</v>
      </c>
      <c r="B67" s="5" t="s">
        <v>135</v>
      </c>
      <c r="C67" s="13" t="s">
        <v>136</v>
      </c>
      <c r="D67" s="14" t="s">
        <v>8</v>
      </c>
      <c r="E67" s="35"/>
      <c r="F67" s="8"/>
      <c r="G67" s="16">
        <f t="shared" si="0"/>
        <v>0</v>
      </c>
      <c r="H67" s="19"/>
      <c r="I67" s="8">
        <v>23958</v>
      </c>
      <c r="J67" s="16">
        <f t="shared" si="1"/>
        <v>0</v>
      </c>
      <c r="K67" s="19"/>
      <c r="L67" s="8">
        <v>8046</v>
      </c>
      <c r="M67" s="16">
        <f t="shared" si="2"/>
        <v>0</v>
      </c>
      <c r="N67" s="15">
        <f t="shared" si="3"/>
        <v>0</v>
      </c>
    </row>
    <row r="68" spans="1:14">
      <c r="A68" s="6" t="s">
        <v>118</v>
      </c>
      <c r="B68" s="5" t="s">
        <v>34</v>
      </c>
      <c r="C68" s="7" t="s">
        <v>119</v>
      </c>
      <c r="D68" s="14" t="s">
        <v>8</v>
      </c>
      <c r="E68" s="35"/>
      <c r="F68" s="8">
        <v>10000</v>
      </c>
      <c r="G68" s="16">
        <f t="shared" si="0"/>
        <v>0</v>
      </c>
      <c r="H68" s="19"/>
      <c r="I68" s="8">
        <v>10000</v>
      </c>
      <c r="J68" s="16">
        <f t="shared" si="1"/>
        <v>0</v>
      </c>
      <c r="K68" s="19"/>
      <c r="L68" s="8"/>
      <c r="M68" s="16">
        <f t="shared" si="2"/>
        <v>0</v>
      </c>
      <c r="N68" s="15">
        <f t="shared" si="3"/>
        <v>0</v>
      </c>
    </row>
    <row r="69" spans="1:14">
      <c r="A69" s="6" t="s">
        <v>120</v>
      </c>
      <c r="B69" s="5" t="s">
        <v>26</v>
      </c>
      <c r="C69" s="7" t="s">
        <v>121</v>
      </c>
      <c r="D69" s="14" t="s">
        <v>8</v>
      </c>
      <c r="E69" s="35"/>
      <c r="F69" s="8">
        <v>1000</v>
      </c>
      <c r="G69" s="16">
        <f t="shared" si="0"/>
        <v>0</v>
      </c>
      <c r="H69" s="19"/>
      <c r="I69" s="8"/>
      <c r="J69" s="16">
        <f t="shared" si="1"/>
        <v>0</v>
      </c>
      <c r="K69" s="19"/>
      <c r="L69" s="8">
        <v>2000</v>
      </c>
      <c r="M69" s="16">
        <f t="shared" si="2"/>
        <v>0</v>
      </c>
      <c r="N69" s="15">
        <f t="shared" si="3"/>
        <v>0</v>
      </c>
    </row>
    <row r="70" spans="1:14">
      <c r="A70" s="6" t="s">
        <v>122</v>
      </c>
      <c r="B70" s="5" t="s">
        <v>18</v>
      </c>
      <c r="C70" s="7" t="s">
        <v>123</v>
      </c>
      <c r="D70" s="14" t="s">
        <v>8</v>
      </c>
      <c r="E70" s="35"/>
      <c r="F70" s="8">
        <v>12000</v>
      </c>
      <c r="G70" s="16">
        <f t="shared" si="0"/>
        <v>0</v>
      </c>
      <c r="H70" s="19"/>
      <c r="I70" s="8"/>
      <c r="J70" s="16">
        <f t="shared" si="1"/>
        <v>0</v>
      </c>
      <c r="K70" s="19"/>
      <c r="L70" s="8">
        <v>6000</v>
      </c>
      <c r="M70" s="16">
        <f t="shared" si="2"/>
        <v>0</v>
      </c>
      <c r="N70" s="15">
        <f t="shared" si="3"/>
        <v>0</v>
      </c>
    </row>
    <row r="71" spans="1:14" ht="27.75" thickBot="1">
      <c r="A71" s="6" t="s">
        <v>164</v>
      </c>
      <c r="B71" s="5" t="s">
        <v>131</v>
      </c>
      <c r="C71" s="7" t="s">
        <v>132</v>
      </c>
      <c r="D71" s="14" t="s">
        <v>8</v>
      </c>
      <c r="E71" s="36"/>
      <c r="F71" s="17">
        <v>12000</v>
      </c>
      <c r="G71" s="18">
        <f t="shared" si="0"/>
        <v>0</v>
      </c>
      <c r="H71" s="20"/>
      <c r="I71" s="17"/>
      <c r="J71" s="18">
        <f t="shared" si="1"/>
        <v>0</v>
      </c>
      <c r="K71" s="20"/>
      <c r="L71" s="17"/>
      <c r="M71" s="18">
        <f t="shared" si="2"/>
        <v>0</v>
      </c>
      <c r="N71" s="15">
        <f t="shared" si="3"/>
        <v>0</v>
      </c>
    </row>
    <row r="72" spans="1:14" ht="16.5">
      <c r="A72" s="73" t="s">
        <v>192</v>
      </c>
      <c r="B72" s="73"/>
      <c r="C72" s="73"/>
      <c r="D72" s="73"/>
      <c r="E72" s="74"/>
      <c r="F72" s="74"/>
      <c r="G72" s="74"/>
      <c r="H72" s="74"/>
      <c r="I72" s="74"/>
      <c r="J72" s="74"/>
      <c r="K72" s="74"/>
      <c r="L72" s="74"/>
      <c r="M72" s="74"/>
      <c r="N72" s="73"/>
    </row>
    <row r="73" spans="1:14" ht="16.5">
      <c r="A73" s="69" t="s">
        <v>191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</row>
    <row r="74" spans="1:14" ht="16.5">
      <c r="A74" s="69" t="s">
        <v>190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</row>
  </sheetData>
  <mergeCells count="25">
    <mergeCell ref="A74:N74"/>
    <mergeCell ref="N6:N8"/>
    <mergeCell ref="A72:N72"/>
    <mergeCell ref="A4:N4"/>
    <mergeCell ref="J2:N2"/>
    <mergeCell ref="J3:N3"/>
    <mergeCell ref="A73:N73"/>
    <mergeCell ref="I47:I48"/>
    <mergeCell ref="L47:L48"/>
    <mergeCell ref="A47:A48"/>
    <mergeCell ref="B47:B48"/>
    <mergeCell ref="C47:C48"/>
    <mergeCell ref="J1:N1"/>
    <mergeCell ref="A7:A8"/>
    <mergeCell ref="B7:B8"/>
    <mergeCell ref="C7:C8"/>
    <mergeCell ref="E7:E8"/>
    <mergeCell ref="H7:H8"/>
    <mergeCell ref="J7:J8"/>
    <mergeCell ref="K7:K8"/>
    <mergeCell ref="M7:M8"/>
    <mergeCell ref="A6:C6"/>
    <mergeCell ref="D7:D8"/>
    <mergeCell ref="G7:G8"/>
    <mergeCell ref="D6:M6"/>
  </mergeCells>
  <pageMargins left="0.19685039370078741" right="0.19685039370078741" top="0.19685039370078741" bottom="0.23622047244094491" header="0.19685039370078741" footer="0.19685039370078741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ՏԵԽՆԻԿԱԿԱՆ ԲՆՈՒԹԱԳԻր</vt:lpstr>
      <vt:lpstr>ԳՆՄԱՆ ԺԱՄԱՆԱԿԱՑՈՒՅՑ</vt:lpstr>
      <vt:lpstr>'ԳՆՄԱՆ ԺԱՄԱՆԱԿԱՑՈՒՅՑ'!Print_Area</vt:lpstr>
      <vt:lpstr>'ՏԵԽՆԻԿԱԿԱՆ ԲՆՈՒԹԱԳԻր'!Print_Area</vt:lpstr>
      <vt:lpstr>'ԳՆՄԱՆ ԺԱՄԱՆԱԿԱՑՈՒՅՑ'!Print_Titles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2015-10-21T12:22:35Z</dcterms:modified>
</cp:coreProperties>
</file>